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kertech.sharepoint.com/sites/2021069CentrumplanHaps/Interne documenten/04-Aanbesteding/Bijlagen bij IL/"/>
    </mc:Choice>
  </mc:AlternateContent>
  <xr:revisionPtr revIDLastSave="30" documentId="8_{EE5F952E-FE33-484D-B8CC-C8EAFFBD4D95}" xr6:coauthVersionLast="47" xr6:coauthVersionMax="47" xr10:uidLastSave="{294AFBDC-1209-484E-B2EC-00313958CB54}"/>
  <bookViews>
    <workbookView xWindow="-108" yWindow="-108" windowWidth="23256" windowHeight="12576" xr2:uid="{00000000-000D-0000-FFFF-FFFF00000000}"/>
  </bookViews>
  <sheets>
    <sheet name="Beoordelingsmatrix (leeg)" sheetId="13" r:id="rId1"/>
  </sheets>
  <definedNames>
    <definedName name="_xlnm._FilterDatabase" localSheetId="0" hidden="1">'Beoordelingsmatrix (leeg)'!$D$10:$I$15</definedName>
    <definedName name="_xlnm.Print_Area" localSheetId="0">'Beoordelingsmatrix (leeg)'!$A$1:$M$32</definedName>
    <definedName name="_xlnm.Criteria" localSheetId="0">'Beoordelingsmatrix (leeg)'!$D$16:$I$44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3" l="1"/>
  <c r="I36" i="13" s="1"/>
  <c r="H40" i="13"/>
  <c r="H36" i="13" s="1"/>
  <c r="H37" i="13"/>
  <c r="H38" i="13"/>
  <c r="H39" i="13"/>
  <c r="E36" i="13"/>
  <c r="E37" i="13"/>
  <c r="E38" i="13"/>
  <c r="E35" i="13"/>
  <c r="E24" i="13"/>
  <c r="E23" i="13"/>
  <c r="G38" i="13"/>
  <c r="G37" i="13"/>
  <c r="G36" i="13"/>
  <c r="G35" i="13"/>
  <c r="F38" i="13"/>
  <c r="F37" i="13"/>
  <c r="F36" i="13"/>
  <c r="F35" i="13"/>
  <c r="D35" i="13"/>
  <c r="D37" i="13"/>
  <c r="D38" i="13"/>
  <c r="D36" i="13"/>
  <c r="B80" i="13"/>
  <c r="E80" i="13" s="1"/>
  <c r="B79" i="13"/>
  <c r="E79" i="13" s="1"/>
  <c r="B78" i="13"/>
  <c r="E78" i="13" s="1"/>
  <c r="B77" i="13"/>
  <c r="B73" i="13"/>
  <c r="E73" i="13" s="1"/>
  <c r="B72" i="13"/>
  <c r="E72" i="13" s="1"/>
  <c r="B71" i="13"/>
  <c r="E71" i="13" s="1"/>
  <c r="B70" i="13"/>
  <c r="B66" i="13"/>
  <c r="E66" i="13" s="1"/>
  <c r="B65" i="13"/>
  <c r="E65" i="13" s="1"/>
  <c r="B64" i="13"/>
  <c r="E64" i="13" s="1"/>
  <c r="B63" i="13"/>
  <c r="B59" i="13"/>
  <c r="B58" i="13"/>
  <c r="B57" i="13"/>
  <c r="E57" i="13" s="1"/>
  <c r="B56" i="13"/>
  <c r="B52" i="13"/>
  <c r="E52" i="13" s="1"/>
  <c r="B51" i="13"/>
  <c r="B50" i="13"/>
  <c r="E50" i="13" s="1"/>
  <c r="B49" i="13"/>
  <c r="B45" i="13"/>
  <c r="E45" i="13" s="1"/>
  <c r="B44" i="13"/>
  <c r="B43" i="13"/>
  <c r="E43" i="13" s="1"/>
  <c r="B42" i="13"/>
  <c r="I38" i="13" l="1"/>
  <c r="I37" i="13"/>
  <c r="E59" i="13"/>
  <c r="E51" i="13"/>
  <c r="E58" i="13"/>
  <c r="E44" i="13"/>
  <c r="E42" i="13"/>
  <c r="E70" i="13"/>
  <c r="E69" i="13" s="1"/>
  <c r="E29" i="13" s="1"/>
  <c r="E56" i="13"/>
  <c r="E49" i="13"/>
  <c r="E63" i="13"/>
  <c r="E62" i="13" s="1"/>
  <c r="E28" i="13" s="1"/>
  <c r="E77" i="13"/>
  <c r="E76" i="13" s="1"/>
  <c r="E30" i="13" s="1"/>
  <c r="C14" i="13"/>
  <c r="I77" i="13"/>
  <c r="I78" i="13"/>
  <c r="I79" i="13"/>
  <c r="I80" i="13"/>
  <c r="I81" i="13"/>
  <c r="I70" i="13"/>
  <c r="I71" i="13"/>
  <c r="I72" i="13"/>
  <c r="I73" i="13"/>
  <c r="I74" i="13"/>
  <c r="I63" i="13"/>
  <c r="I64" i="13"/>
  <c r="I65" i="13"/>
  <c r="I66" i="13"/>
  <c r="I67" i="13"/>
  <c r="I56" i="13"/>
  <c r="I57" i="13"/>
  <c r="I58" i="13"/>
  <c r="I59" i="13"/>
  <c r="I60" i="13"/>
  <c r="I50" i="13"/>
  <c r="I51" i="13"/>
  <c r="I52" i="13"/>
  <c r="I53" i="13"/>
  <c r="I49" i="13"/>
  <c r="I46" i="13"/>
  <c r="I45" i="13"/>
  <c r="I44" i="13"/>
  <c r="I43" i="13"/>
  <c r="I42" i="13"/>
  <c r="H77" i="13"/>
  <c r="H78" i="13"/>
  <c r="H79" i="13"/>
  <c r="H80" i="13"/>
  <c r="H81" i="13"/>
  <c r="H82" i="13"/>
  <c r="H70" i="13"/>
  <c r="H71" i="13"/>
  <c r="H72" i="13"/>
  <c r="H73" i="13"/>
  <c r="H74" i="13"/>
  <c r="H75" i="13"/>
  <c r="H64" i="13"/>
  <c r="H65" i="13"/>
  <c r="H66" i="13"/>
  <c r="H67" i="13"/>
  <c r="H68" i="13"/>
  <c r="H63" i="13"/>
  <c r="H58" i="13"/>
  <c r="H59" i="13"/>
  <c r="H60" i="13"/>
  <c r="H57" i="13"/>
  <c r="H61" i="13"/>
  <c r="H56" i="13"/>
  <c r="H52" i="13"/>
  <c r="H53" i="13"/>
  <c r="H50" i="13"/>
  <c r="H51" i="13"/>
  <c r="H54" i="13"/>
  <c r="H49" i="13"/>
  <c r="H47" i="13"/>
  <c r="H46" i="13"/>
  <c r="H45" i="13"/>
  <c r="H44" i="13"/>
  <c r="H43" i="13"/>
  <c r="H42" i="13"/>
  <c r="G80" i="13"/>
  <c r="G79" i="13"/>
  <c r="G78" i="13"/>
  <c r="G77" i="13"/>
  <c r="G73" i="13"/>
  <c r="G72" i="13"/>
  <c r="G71" i="13"/>
  <c r="G70" i="13"/>
  <c r="G66" i="13"/>
  <c r="G65" i="13"/>
  <c r="G64" i="13"/>
  <c r="G63" i="13"/>
  <c r="G59" i="13"/>
  <c r="G58" i="13"/>
  <c r="G57" i="13"/>
  <c r="G56" i="13"/>
  <c r="G52" i="13"/>
  <c r="G51" i="13"/>
  <c r="G50" i="13"/>
  <c r="G49" i="13"/>
  <c r="G45" i="13"/>
  <c r="G44" i="13"/>
  <c r="G43" i="13"/>
  <c r="G42" i="13"/>
  <c r="D80" i="13"/>
  <c r="D78" i="13"/>
  <c r="D77" i="13"/>
  <c r="D73" i="13"/>
  <c r="D72" i="13"/>
  <c r="D70" i="13"/>
  <c r="D66" i="13"/>
  <c r="D65" i="13"/>
  <c r="D64" i="13"/>
  <c r="D63" i="13"/>
  <c r="D59" i="13"/>
  <c r="D58" i="13"/>
  <c r="D57" i="13"/>
  <c r="D56" i="13"/>
  <c r="D52" i="13"/>
  <c r="D50" i="13"/>
  <c r="D49" i="13"/>
  <c r="D45" i="13"/>
  <c r="D44" i="13"/>
  <c r="D42" i="13"/>
  <c r="F80" i="13"/>
  <c r="F79" i="13"/>
  <c r="F78" i="13"/>
  <c r="F77" i="13"/>
  <c r="F73" i="13"/>
  <c r="F72" i="13"/>
  <c r="F71" i="13"/>
  <c r="F70" i="13"/>
  <c r="F66" i="13"/>
  <c r="F65" i="13"/>
  <c r="F64" i="13"/>
  <c r="F63" i="13"/>
  <c r="F59" i="13"/>
  <c r="F58" i="13"/>
  <c r="F57" i="13"/>
  <c r="F56" i="13"/>
  <c r="F52" i="13"/>
  <c r="F51" i="13"/>
  <c r="F50" i="13"/>
  <c r="F49" i="13"/>
  <c r="D79" i="13"/>
  <c r="D71" i="13"/>
  <c r="F45" i="13"/>
  <c r="F44" i="13"/>
  <c r="F43" i="13"/>
  <c r="F42" i="13"/>
  <c r="B76" i="13"/>
  <c r="B69" i="13"/>
  <c r="B62" i="13"/>
  <c r="B55" i="13"/>
  <c r="B48" i="13"/>
  <c r="B41" i="13"/>
  <c r="E48" i="13" l="1"/>
  <c r="E26" i="13" s="1"/>
  <c r="E55" i="13"/>
  <c r="E27" i="13" s="1"/>
  <c r="E41" i="13"/>
  <c r="E25" i="13" s="1"/>
  <c r="I76" i="13"/>
  <c r="I30" i="13" s="1"/>
  <c r="H76" i="13"/>
  <c r="H30" i="13" s="1"/>
  <c r="I55" i="13"/>
  <c r="I27" i="13" s="1"/>
  <c r="H69" i="13"/>
  <c r="H29" i="13" s="1"/>
  <c r="H62" i="13"/>
  <c r="H28" i="13" s="1"/>
  <c r="H55" i="13"/>
  <c r="H27" i="13" s="1"/>
  <c r="H48" i="13"/>
  <c r="H26" i="13" s="1"/>
  <c r="H41" i="13"/>
  <c r="H25" i="13" s="1"/>
  <c r="G76" i="13"/>
  <c r="G30" i="13" s="1"/>
  <c r="G69" i="13"/>
  <c r="G29" i="13" s="1"/>
  <c r="G62" i="13"/>
  <c r="G28" i="13" s="1"/>
  <c r="D55" i="13"/>
  <c r="D27" i="13" s="1"/>
  <c r="G55" i="13"/>
  <c r="G27" i="13" s="1"/>
  <c r="G48" i="13"/>
  <c r="G26" i="13" s="1"/>
  <c r="G41" i="13"/>
  <c r="G25" i="13" s="1"/>
  <c r="D62" i="13"/>
  <c r="D28" i="13" s="1"/>
  <c r="I69" i="13"/>
  <c r="I29" i="13" s="1"/>
  <c r="I62" i="13"/>
  <c r="I28" i="13" s="1"/>
  <c r="I48" i="13"/>
  <c r="I26" i="13" s="1"/>
  <c r="I41" i="13"/>
  <c r="I25" i="13" s="1"/>
  <c r="D43" i="13"/>
  <c r="D41" i="13" s="1"/>
  <c r="D25" i="13" s="1"/>
  <c r="D51" i="13"/>
  <c r="D48" i="13" s="1"/>
  <c r="D26" i="13" s="1"/>
  <c r="D69" i="13"/>
  <c r="D29" i="13" s="1"/>
  <c r="D76" i="13"/>
  <c r="D30" i="13" s="1"/>
  <c r="F76" i="13"/>
  <c r="F30" i="13" s="1"/>
  <c r="F69" i="13"/>
  <c r="F29" i="13" s="1"/>
  <c r="F55" i="13"/>
  <c r="F27" i="13" s="1"/>
  <c r="F41" i="13"/>
  <c r="F25" i="13" s="1"/>
  <c r="F48" i="13"/>
  <c r="F26" i="13" s="1"/>
  <c r="B29" i="13"/>
  <c r="A30" i="13"/>
  <c r="A29" i="13"/>
  <c r="A28" i="13"/>
  <c r="A27" i="13"/>
  <c r="A26" i="13"/>
  <c r="A25" i="13"/>
  <c r="J29" i="13" l="1"/>
  <c r="L29" i="13" s="1"/>
  <c r="G24" i="13" l="1"/>
  <c r="F24" i="13"/>
  <c r="F23" i="13"/>
  <c r="F22" i="13"/>
  <c r="B26" i="13" l="1"/>
  <c r="B27" i="13"/>
  <c r="B28" i="13"/>
  <c r="B30" i="13"/>
  <c r="B25" i="13"/>
  <c r="D24" i="13"/>
  <c r="I24" i="13" l="1"/>
  <c r="H24" i="13"/>
  <c r="I23" i="13"/>
  <c r="H23" i="13"/>
  <c r="D23" i="13"/>
  <c r="C15" i="13"/>
  <c r="C13" i="13"/>
  <c r="C12" i="13"/>
  <c r="C11" i="13"/>
  <c r="C10" i="13"/>
  <c r="J20" i="13" l="1"/>
  <c r="J25" i="13" l="1"/>
  <c r="L25" i="13" s="1"/>
  <c r="J26" i="13"/>
  <c r="L26" i="13" s="1"/>
  <c r="J30" i="13"/>
  <c r="L30" i="13" s="1"/>
  <c r="J27" i="13"/>
  <c r="L27" i="13" s="1"/>
  <c r="F62" i="13" l="1"/>
  <c r="F28" i="13" s="1"/>
  <c r="J28" i="13" s="1"/>
  <c r="L28" i="13" s="1"/>
  <c r="M29" i="13" s="1"/>
  <c r="M26" i="13" l="1"/>
  <c r="M25" i="13"/>
  <c r="M27" i="13"/>
  <c r="M28" i="13"/>
  <c r="M30" i="13"/>
</calcChain>
</file>

<file path=xl/sharedStrings.xml><?xml version="1.0" encoding="utf-8"?>
<sst xmlns="http://schemas.openxmlformats.org/spreadsheetml/2006/main" count="61" uniqueCount="40">
  <si>
    <t>BEOORDELINGSMATRIX EMVI</t>
  </si>
  <si>
    <t>Invulvelden</t>
  </si>
  <si>
    <t>criterium 1</t>
  </si>
  <si>
    <t>Kwaliteit, gescoorde cijfers</t>
  </si>
  <si>
    <t>Inschrijvingssom</t>
  </si>
  <si>
    <t>criterium 2</t>
  </si>
  <si>
    <t>criterium 3</t>
  </si>
  <si>
    <t>criterium 4</t>
  </si>
  <si>
    <t>criterium 5</t>
  </si>
  <si>
    <t>criterium 6</t>
  </si>
  <si>
    <t>Inschrijver</t>
  </si>
  <si>
    <t>in euro excl. BTW</t>
  </si>
  <si>
    <t>Archeologie</t>
  </si>
  <si>
    <t>Bereikbaarheid</t>
  </si>
  <si>
    <t>Omgevingsmanagement</t>
  </si>
  <si>
    <t>Duurzaamheid</t>
  </si>
  <si>
    <t>Sociaal ondernemen</t>
  </si>
  <si>
    <t>Algemeen</t>
  </si>
  <si>
    <t>Klachten</t>
  </si>
  <si>
    <t>Score
(0%, 20%, 60%,100%)</t>
  </si>
  <si>
    <t>Trede CO2 
prestatieladder 
(0 t/m 5)</t>
  </si>
  <si>
    <t>Trede PSO-ladder 
(0, A, 1 t/m 3)</t>
  </si>
  <si>
    <t>A</t>
  </si>
  <si>
    <t>B</t>
  </si>
  <si>
    <t>C</t>
  </si>
  <si>
    <t>D</t>
  </si>
  <si>
    <t>E</t>
  </si>
  <si>
    <t>F</t>
  </si>
  <si>
    <t>maximale waarden in € 
per kwaliteitsaspect</t>
  </si>
  <si>
    <t xml:space="preserve">Totaal </t>
  </si>
  <si>
    <t>uitslag</t>
  </si>
  <si>
    <t>kwaliteit</t>
  </si>
  <si>
    <t>Belang in € ==&gt;</t>
  </si>
  <si>
    <t>Subtotaal</t>
  </si>
  <si>
    <t xml:space="preserve">Fictieve </t>
  </si>
  <si>
    <t>inschrijvingssom</t>
  </si>
  <si>
    <t>in €</t>
  </si>
  <si>
    <t>Waarde</t>
  </si>
  <si>
    <t>Centrumplan Haps</t>
  </si>
  <si>
    <t>Versie 1, 01-06-2023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</si>
</sst>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5" formatCode="&quot;€&quot;\ #,##0_-"/>
  </numFmts>
  <fonts count="7" x14ac:knownFonts="1">
    <font>
      <sz val="10"/>
      <name val="Arial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10"/>
      <name val="Arial"/>
      <family val="2"/>
    </font>
    <font>
      <sz val="6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double">
        <color auto="1"/>
      </right>
      <top style="thin">
        <color auto="1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48">
    <xf numFmtId="0" fontId="0" fillId="0" borderId="0" xfId="0"/>
    <xf numFmtId="0" fontId="3" fillId="2" borderId="83" xfId="0" applyFont="1" applyFill="1" applyBorder="1" applyProtection="1">
      <protection locked="0"/>
    </xf>
    <xf numFmtId="164" fontId="3" fillId="2" borderId="62" xfId="0" applyNumberFormat="1" applyFont="1" applyFill="1" applyBorder="1" applyAlignment="1" applyProtection="1">
      <alignment horizontal="center"/>
      <protection locked="0"/>
    </xf>
    <xf numFmtId="9" fontId="3" fillId="2" borderId="57" xfId="1" applyFont="1" applyFill="1" applyBorder="1" applyAlignment="1" applyProtection="1">
      <alignment horizontal="center"/>
      <protection locked="0"/>
    </xf>
    <xf numFmtId="1" fontId="3" fillId="2" borderId="57" xfId="1" applyNumberFormat="1" applyFont="1" applyFill="1" applyBorder="1" applyAlignment="1" applyProtection="1">
      <alignment horizontal="center"/>
      <protection locked="0"/>
    </xf>
    <xf numFmtId="1" fontId="3" fillId="2" borderId="58" xfId="1" applyNumberFormat="1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Protection="1">
      <protection locked="0"/>
    </xf>
    <xf numFmtId="164" fontId="3" fillId="2" borderId="37" xfId="0" applyNumberFormat="1" applyFont="1" applyFill="1" applyBorder="1" applyAlignment="1" applyProtection="1">
      <alignment horizontal="center"/>
      <protection locked="0"/>
    </xf>
    <xf numFmtId="9" fontId="3" fillId="2" borderId="43" xfId="1" applyFont="1" applyFill="1" applyBorder="1" applyAlignment="1" applyProtection="1">
      <alignment horizontal="center"/>
      <protection locked="0"/>
    </xf>
    <xf numFmtId="1" fontId="3" fillId="2" borderId="43" xfId="1" applyNumberFormat="1" applyFont="1" applyFill="1" applyBorder="1" applyAlignment="1" applyProtection="1">
      <alignment horizontal="center"/>
      <protection locked="0"/>
    </xf>
    <xf numFmtId="1" fontId="3" fillId="2" borderId="44" xfId="1" applyNumberFormat="1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Protection="1">
      <protection locked="0"/>
    </xf>
    <xf numFmtId="164" fontId="3" fillId="2" borderId="38" xfId="0" applyNumberFormat="1" applyFont="1" applyFill="1" applyBorder="1" applyAlignment="1" applyProtection="1">
      <alignment horizontal="center"/>
      <protection locked="0"/>
    </xf>
    <xf numFmtId="9" fontId="3" fillId="2" borderId="45" xfId="1" applyFont="1" applyFill="1" applyBorder="1" applyAlignment="1" applyProtection="1">
      <alignment horizontal="center"/>
      <protection locked="0"/>
    </xf>
    <xf numFmtId="1" fontId="3" fillId="2" borderId="45" xfId="1" applyNumberFormat="1" applyFont="1" applyFill="1" applyBorder="1" applyAlignment="1" applyProtection="1">
      <alignment horizontal="center"/>
      <protection locked="0"/>
    </xf>
    <xf numFmtId="1" fontId="3" fillId="2" borderId="46" xfId="1" applyNumberFormat="1" applyFont="1" applyFill="1" applyBorder="1" applyAlignment="1" applyProtection="1">
      <alignment horizontal="center"/>
      <protection locked="0"/>
    </xf>
    <xf numFmtId="0" fontId="3" fillId="0" borderId="6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2" borderId="84" xfId="0" applyFont="1" applyFill="1" applyBorder="1" applyProtection="1">
      <protection locked="0"/>
    </xf>
    <xf numFmtId="164" fontId="3" fillId="2" borderId="85" xfId="0" applyNumberFormat="1" applyFont="1" applyFill="1" applyBorder="1" applyAlignment="1" applyProtection="1">
      <alignment horizontal="center"/>
      <protection locked="0"/>
    </xf>
    <xf numFmtId="0" fontId="3" fillId="0" borderId="86" xfId="0" applyFont="1" applyBorder="1" applyAlignment="1">
      <alignment horizontal="center"/>
    </xf>
    <xf numFmtId="9" fontId="3" fillId="2" borderId="60" xfId="1" applyFont="1" applyFill="1" applyBorder="1" applyAlignment="1" applyProtection="1">
      <alignment horizontal="center"/>
      <protection locked="0"/>
    </xf>
    <xf numFmtId="1" fontId="3" fillId="2" borderId="60" xfId="1" applyNumberFormat="1" applyFont="1" applyFill="1" applyBorder="1" applyAlignment="1" applyProtection="1">
      <alignment horizontal="center"/>
      <protection locked="0"/>
    </xf>
    <xf numFmtId="1" fontId="3" fillId="2" borderId="61" xfId="1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3" fillId="0" borderId="0" xfId="0" applyFont="1"/>
    <xf numFmtId="9" fontId="6" fillId="0" borderId="0" xfId="1" applyFont="1" applyProtection="1"/>
    <xf numFmtId="0" fontId="2" fillId="0" borderId="0" xfId="0" applyFont="1"/>
    <xf numFmtId="0" fontId="3" fillId="2" borderId="0" xfId="0" applyFont="1" applyFill="1"/>
    <xf numFmtId="0" fontId="4" fillId="0" borderId="0" xfId="0" applyFont="1"/>
    <xf numFmtId="14" fontId="2" fillId="0" borderId="0" xfId="0" applyNumberFormat="1" applyFont="1" applyAlignment="1">
      <alignment horizontal="left"/>
    </xf>
    <xf numFmtId="0" fontId="3" fillId="4" borderId="0" xfId="0" applyFont="1" applyFill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2" xfId="0" applyFont="1" applyBorder="1"/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9" fontId="2" fillId="0" borderId="59" xfId="0" quotePrefix="1" applyNumberFormat="1" applyFont="1" applyBorder="1" applyAlignment="1">
      <alignment horizontal="center"/>
    </xf>
    <xf numFmtId="9" fontId="2" fillId="0" borderId="60" xfId="0" quotePrefix="1" applyNumberFormat="1" applyFont="1" applyBorder="1" applyAlignment="1">
      <alignment horizontal="center"/>
    </xf>
    <xf numFmtId="9" fontId="2" fillId="0" borderId="61" xfId="0" quotePrefix="1" applyNumberFormat="1" applyFont="1" applyBorder="1" applyAlignment="1">
      <alignment horizontal="center"/>
    </xf>
    <xf numFmtId="9" fontId="2" fillId="0" borderId="52" xfId="0" quotePrefix="1" applyNumberFormat="1" applyFont="1" applyBorder="1" applyAlignment="1">
      <alignment horizontal="center"/>
    </xf>
    <xf numFmtId="9" fontId="4" fillId="3" borderId="53" xfId="0" quotePrefix="1" applyNumberFormat="1" applyFont="1" applyFill="1" applyBorder="1" applyAlignment="1">
      <alignment horizontal="center"/>
    </xf>
    <xf numFmtId="9" fontId="2" fillId="0" borderId="53" xfId="0" quotePrefix="1" applyNumberFormat="1" applyFont="1" applyBorder="1" applyAlignment="1">
      <alignment horizontal="center"/>
    </xf>
    <xf numFmtId="9" fontId="2" fillId="0" borderId="80" xfId="0" quotePrefix="1" applyNumberFormat="1" applyFont="1" applyBorder="1" applyAlignment="1">
      <alignment horizontal="center"/>
    </xf>
    <xf numFmtId="0" fontId="2" fillId="0" borderId="81" xfId="0" applyFont="1" applyBorder="1"/>
    <xf numFmtId="0" fontId="2" fillId="0" borderId="64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9" fontId="4" fillId="3" borderId="66" xfId="0" quotePrefix="1" applyNumberFormat="1" applyFont="1" applyFill="1" applyBorder="1" applyAlignment="1">
      <alignment horizontal="center" wrapText="1"/>
    </xf>
    <xf numFmtId="9" fontId="4" fillId="3" borderId="67" xfId="0" quotePrefix="1" applyNumberFormat="1" applyFont="1" applyFill="1" applyBorder="1" applyAlignment="1">
      <alignment horizontal="center" wrapText="1"/>
    </xf>
    <xf numFmtId="9" fontId="4" fillId="3" borderId="82" xfId="0" quotePrefix="1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3" fillId="0" borderId="9" xfId="0" applyFont="1" applyBorder="1"/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12" xfId="0" applyFont="1" applyBorder="1"/>
    <xf numFmtId="0" fontId="2" fillId="0" borderId="1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47" xfId="0" applyNumberFormat="1" applyFont="1" applyBorder="1" applyAlignment="1">
      <alignment horizontal="center"/>
    </xf>
    <xf numFmtId="165" fontId="3" fillId="0" borderId="48" xfId="0" applyNumberFormat="1" applyFont="1" applyBorder="1" applyAlignment="1">
      <alignment horizontal="center"/>
    </xf>
    <xf numFmtId="165" fontId="3" fillId="0" borderId="51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9" fontId="3" fillId="0" borderId="52" xfId="0" applyNumberFormat="1" applyFont="1" applyBorder="1" applyAlignment="1">
      <alignment horizontal="center"/>
    </xf>
    <xf numFmtId="9" fontId="3" fillId="0" borderId="53" xfId="0" applyNumberFormat="1" applyFont="1" applyBorder="1" applyAlignment="1">
      <alignment horizontal="center"/>
    </xf>
    <xf numFmtId="9" fontId="3" fillId="0" borderId="54" xfId="0" applyNumberFormat="1" applyFont="1" applyBorder="1" applyAlignment="1">
      <alignment horizontal="center"/>
    </xf>
    <xf numFmtId="9" fontId="3" fillId="0" borderId="18" xfId="0" applyNumberFormat="1" applyFont="1" applyBorder="1" applyAlignment="1">
      <alignment horizontal="center"/>
    </xf>
    <xf numFmtId="0" fontId="2" fillId="0" borderId="21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3" xfId="0" applyFont="1" applyBorder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9" fontId="2" fillId="0" borderId="49" xfId="0" applyNumberFormat="1" applyFont="1" applyBorder="1" applyAlignment="1">
      <alignment horizontal="center"/>
    </xf>
    <xf numFmtId="9" fontId="4" fillId="0" borderId="50" xfId="0" applyNumberFormat="1" applyFont="1" applyBorder="1" applyAlignment="1">
      <alignment horizontal="center"/>
    </xf>
    <xf numFmtId="9" fontId="2" fillId="0" borderId="50" xfId="0" applyNumberFormat="1" applyFont="1" applyBorder="1" applyAlignment="1">
      <alignment horizontal="center"/>
    </xf>
    <xf numFmtId="9" fontId="2" fillId="0" borderId="55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83" xfId="0" applyFont="1" applyBorder="1"/>
    <xf numFmtId="164" fontId="3" fillId="0" borderId="62" xfId="0" applyNumberFormat="1" applyFont="1" applyBorder="1" applyAlignment="1">
      <alignment horizontal="center"/>
    </xf>
    <xf numFmtId="0" fontId="3" fillId="0" borderId="63" xfId="0" applyFont="1" applyBorder="1"/>
    <xf numFmtId="165" fontId="3" fillId="0" borderId="57" xfId="0" applyNumberFormat="1" applyFont="1" applyBorder="1" applyAlignment="1">
      <alignment horizontal="center"/>
    </xf>
    <xf numFmtId="164" fontId="3" fillId="0" borderId="68" xfId="0" applyNumberFormat="1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164" fontId="2" fillId="0" borderId="41" xfId="0" applyNumberFormat="1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3" fillId="0" borderId="14" xfId="0" applyFont="1" applyBorder="1"/>
    <xf numFmtId="164" fontId="3" fillId="0" borderId="37" xfId="0" applyNumberFormat="1" applyFont="1" applyBorder="1" applyAlignment="1">
      <alignment horizontal="center"/>
    </xf>
    <xf numFmtId="0" fontId="3" fillId="0" borderId="26" xfId="0" applyFont="1" applyBorder="1"/>
    <xf numFmtId="165" fontId="3" fillId="0" borderId="43" xfId="0" applyNumberFormat="1" applyFont="1" applyBorder="1" applyAlignment="1">
      <alignment horizontal="center"/>
    </xf>
    <xf numFmtId="164" fontId="3" fillId="0" borderId="39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84" xfId="0" applyFont="1" applyBorder="1"/>
    <xf numFmtId="0" fontId="3" fillId="0" borderId="15" xfId="0" applyFont="1" applyBorder="1"/>
    <xf numFmtId="164" fontId="3" fillId="0" borderId="38" xfId="0" applyNumberFormat="1" applyFont="1" applyBorder="1" applyAlignment="1">
      <alignment horizontal="center"/>
    </xf>
    <xf numFmtId="0" fontId="3" fillId="0" borderId="27" xfId="0" applyFont="1" applyBorder="1"/>
    <xf numFmtId="165" fontId="3" fillId="0" borderId="45" xfId="0" applyNumberFormat="1" applyFont="1" applyBorder="1" applyAlignment="1">
      <alignment horizontal="center"/>
    </xf>
    <xf numFmtId="164" fontId="3" fillId="0" borderId="4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2" fillId="0" borderId="40" xfId="0" applyNumberFormat="1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3" fillId="0" borderId="0" xfId="0" applyFont="1" applyAlignment="1">
      <alignment horizontal="right"/>
    </xf>
    <xf numFmtId="9" fontId="3" fillId="0" borderId="0" xfId="1" applyFont="1" applyProtection="1"/>
    <xf numFmtId="0" fontId="3" fillId="0" borderId="0" xfId="1" applyNumberFormat="1" applyFont="1" applyProtection="1"/>
    <xf numFmtId="9" fontId="3" fillId="0" borderId="0" xfId="1" applyFont="1" applyAlignment="1" applyProtection="1">
      <alignment vertical="top"/>
    </xf>
    <xf numFmtId="0" fontId="3" fillId="0" borderId="0" xfId="1" applyNumberFormat="1" applyFont="1" applyAlignment="1" applyProtection="1">
      <alignment vertical="top"/>
    </xf>
    <xf numFmtId="0" fontId="3" fillId="0" borderId="0" xfId="0" applyFont="1" applyAlignment="1">
      <alignment vertical="top"/>
    </xf>
    <xf numFmtId="165" fontId="3" fillId="0" borderId="0" xfId="0" applyNumberFormat="1" applyFont="1"/>
    <xf numFmtId="0" fontId="2" fillId="0" borderId="32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3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/>
    </xf>
    <xf numFmtId="0" fontId="3" fillId="0" borderId="0" xfId="0" applyFont="1" applyAlignment="1">
      <alignment vertical="top" wrapText="1"/>
    </xf>
    <xf numFmtId="9" fontId="4" fillId="3" borderId="71" xfId="0" quotePrefix="1" applyNumberFormat="1" applyFont="1" applyFill="1" applyBorder="1" applyAlignment="1">
      <alignment horizontal="center" wrapText="1"/>
    </xf>
    <xf numFmtId="9" fontId="4" fillId="3" borderId="72" xfId="0" quotePrefix="1" applyNumberFormat="1" applyFont="1" applyFill="1" applyBorder="1" applyAlignment="1">
      <alignment horizontal="center" wrapText="1"/>
    </xf>
    <xf numFmtId="0" fontId="2" fillId="0" borderId="76" xfId="0" applyFont="1" applyBorder="1" applyAlignment="1">
      <alignment horizontal="center"/>
    </xf>
    <xf numFmtId="0" fontId="2" fillId="0" borderId="77" xfId="0" applyFont="1" applyBorder="1" applyAlignment="1">
      <alignment horizontal="center"/>
    </xf>
    <xf numFmtId="9" fontId="2" fillId="0" borderId="78" xfId="0" quotePrefix="1" applyNumberFormat="1" applyFont="1" applyBorder="1" applyAlignment="1">
      <alignment horizontal="center"/>
    </xf>
    <xf numFmtId="9" fontId="2" fillId="0" borderId="79" xfId="0" quotePrefix="1" applyNumberFormat="1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0" fontId="2" fillId="0" borderId="74" xfId="0" applyFont="1" applyBorder="1" applyAlignment="1">
      <alignment horizontal="center"/>
    </xf>
    <xf numFmtId="9" fontId="2" fillId="0" borderId="70" xfId="0" applyNumberFormat="1" applyFont="1" applyBorder="1" applyAlignment="1">
      <alignment horizontal="center"/>
    </xf>
    <xf numFmtId="9" fontId="2" fillId="0" borderId="75" xfId="0" applyNumberFormat="1" applyFont="1" applyBorder="1" applyAlignment="1">
      <alignment horizontal="center"/>
    </xf>
  </cellXfs>
  <cellStyles count="2">
    <cellStyle name="Procent" xfId="1" builtinId="5"/>
    <cellStyle name="Standaard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showGridLines="0" tabSelected="1" view="pageBreakPreview" zoomScale="115" zoomScaleNormal="145" zoomScaleSheetLayoutView="115" workbookViewId="0">
      <selection activeCell="B18" sqref="B18"/>
    </sheetView>
  </sheetViews>
  <sheetFormatPr defaultColWidth="9.109375" defaultRowHeight="10.199999999999999" x14ac:dyDescent="0.2"/>
  <cols>
    <col min="1" max="1" width="17.44140625" style="26" customWidth="1"/>
    <col min="2" max="2" width="18.5546875" style="26" customWidth="1"/>
    <col min="3" max="3" width="1.6640625" style="26" customWidth="1"/>
    <col min="4" max="5" width="15.6640625" style="26" customWidth="1"/>
    <col min="6" max="7" width="10.6640625" style="26" customWidth="1"/>
    <col min="8" max="8" width="15.6640625" style="26" customWidth="1"/>
    <col min="9" max="9" width="17.88671875" style="26" customWidth="1"/>
    <col min="10" max="10" width="12.5546875" style="26" customWidth="1"/>
    <col min="11" max="11" width="5" style="26" hidden="1" customWidth="1"/>
    <col min="12" max="12" width="17.33203125" style="26" customWidth="1"/>
    <col min="13" max="13" width="4" style="26" customWidth="1"/>
    <col min="14" max="16384" width="9.109375" style="26"/>
  </cols>
  <sheetData>
    <row r="1" spans="1:13" ht="12.6" x14ac:dyDescent="0.2">
      <c r="A1" s="25" t="s">
        <v>0</v>
      </c>
      <c r="D1" s="27"/>
      <c r="E1" s="27"/>
      <c r="F1" s="27"/>
      <c r="G1" s="27"/>
      <c r="H1" s="27"/>
      <c r="I1" s="27"/>
    </row>
    <row r="2" spans="1:13" x14ac:dyDescent="0.2">
      <c r="A2" s="28" t="s">
        <v>38</v>
      </c>
      <c r="D2" s="27"/>
      <c r="E2" s="27"/>
      <c r="F2" s="27"/>
      <c r="G2" s="27"/>
      <c r="H2" s="27"/>
      <c r="I2" s="27"/>
      <c r="L2" s="29" t="s">
        <v>1</v>
      </c>
      <c r="M2" s="30"/>
    </row>
    <row r="3" spans="1:13" x14ac:dyDescent="0.2">
      <c r="A3" s="31" t="s">
        <v>39</v>
      </c>
      <c r="D3" s="27"/>
      <c r="E3" s="27"/>
      <c r="F3" s="27"/>
      <c r="G3" s="27"/>
      <c r="H3" s="27"/>
      <c r="I3" s="27"/>
    </row>
    <row r="4" spans="1:13" ht="10.8" thickBot="1" x14ac:dyDescent="0.25">
      <c r="D4" s="27"/>
      <c r="E4" s="27"/>
      <c r="F4" s="27"/>
      <c r="G4" s="27"/>
      <c r="H4" s="27"/>
      <c r="I4" s="27"/>
      <c r="L4" s="32"/>
      <c r="M4" s="30"/>
    </row>
    <row r="5" spans="1:13" ht="11.4" thickTop="1" thickBot="1" x14ac:dyDescent="0.25">
      <c r="A5" s="33"/>
      <c r="B5" s="34" t="s">
        <v>2</v>
      </c>
      <c r="C5" s="35"/>
      <c r="D5" s="125" t="s">
        <v>3</v>
      </c>
      <c r="E5" s="126"/>
      <c r="F5" s="126"/>
      <c r="G5" s="126"/>
      <c r="H5" s="126"/>
      <c r="I5" s="127"/>
      <c r="J5" s="36"/>
      <c r="K5" s="36"/>
      <c r="L5" s="36"/>
    </row>
    <row r="6" spans="1:13" ht="13.2" customHeight="1" x14ac:dyDescent="0.2">
      <c r="A6" s="37"/>
      <c r="B6" s="38" t="s">
        <v>4</v>
      </c>
      <c r="C6" s="39"/>
      <c r="D6" s="40" t="s">
        <v>5</v>
      </c>
      <c r="E6" s="40" t="s">
        <v>6</v>
      </c>
      <c r="F6" s="140" t="s">
        <v>7</v>
      </c>
      <c r="G6" s="141"/>
      <c r="H6" s="41" t="s">
        <v>8</v>
      </c>
      <c r="I6" s="42" t="s">
        <v>9</v>
      </c>
      <c r="J6" s="36"/>
      <c r="K6" s="36"/>
      <c r="L6" s="36"/>
    </row>
    <row r="7" spans="1:13" x14ac:dyDescent="0.2">
      <c r="A7" s="37" t="s">
        <v>10</v>
      </c>
      <c r="B7" s="38" t="s">
        <v>11</v>
      </c>
      <c r="C7" s="39"/>
      <c r="D7" s="43" t="s">
        <v>12</v>
      </c>
      <c r="E7" s="43" t="s">
        <v>13</v>
      </c>
      <c r="F7" s="142" t="s">
        <v>14</v>
      </c>
      <c r="G7" s="143"/>
      <c r="H7" s="44" t="s">
        <v>15</v>
      </c>
      <c r="I7" s="45" t="s">
        <v>16</v>
      </c>
      <c r="J7" s="36"/>
      <c r="K7" s="36"/>
      <c r="L7" s="36"/>
    </row>
    <row r="8" spans="1:13" ht="13.2" customHeight="1" thickBot="1" x14ac:dyDescent="0.25">
      <c r="A8" s="37"/>
      <c r="B8" s="38"/>
      <c r="C8" s="39"/>
      <c r="D8" s="46"/>
      <c r="E8" s="46"/>
      <c r="F8" s="47" t="s">
        <v>17</v>
      </c>
      <c r="G8" s="47" t="s">
        <v>18</v>
      </c>
      <c r="H8" s="48"/>
      <c r="I8" s="49"/>
      <c r="J8" s="36"/>
      <c r="K8" s="36"/>
      <c r="L8" s="36"/>
    </row>
    <row r="9" spans="1:13" ht="31.95" customHeight="1" thickBot="1" x14ac:dyDescent="0.25">
      <c r="A9" s="50"/>
      <c r="B9" s="51"/>
      <c r="C9" s="52"/>
      <c r="D9" s="53" t="s">
        <v>19</v>
      </c>
      <c r="E9" s="53" t="s">
        <v>19</v>
      </c>
      <c r="F9" s="138" t="s">
        <v>19</v>
      </c>
      <c r="G9" s="139"/>
      <c r="H9" s="54" t="s">
        <v>20</v>
      </c>
      <c r="I9" s="55" t="s">
        <v>21</v>
      </c>
      <c r="J9" s="36"/>
      <c r="K9" s="36"/>
      <c r="L9" s="36"/>
    </row>
    <row r="10" spans="1:13" x14ac:dyDescent="0.2">
      <c r="A10" s="1" t="s">
        <v>22</v>
      </c>
      <c r="B10" s="2"/>
      <c r="C10" s="16" t="str">
        <f t="shared" ref="C10:C15" si="0">IF(B10=""," ",RANK(B10,$B$10:$B$15,1))</f>
        <v xml:space="preserve"> </v>
      </c>
      <c r="D10" s="3"/>
      <c r="E10" s="3"/>
      <c r="F10" s="3"/>
      <c r="G10" s="3"/>
      <c r="H10" s="4"/>
      <c r="I10" s="5"/>
      <c r="J10" s="36"/>
      <c r="K10" s="36"/>
      <c r="L10" s="36"/>
    </row>
    <row r="11" spans="1:13" x14ac:dyDescent="0.2">
      <c r="A11" s="6" t="s">
        <v>23</v>
      </c>
      <c r="B11" s="7"/>
      <c r="C11" s="17" t="str">
        <f t="shared" si="0"/>
        <v xml:space="preserve"> </v>
      </c>
      <c r="D11" s="8"/>
      <c r="E11" s="8"/>
      <c r="F11" s="8"/>
      <c r="G11" s="8"/>
      <c r="H11" s="9"/>
      <c r="I11" s="10"/>
      <c r="J11" s="36"/>
      <c r="K11" s="36"/>
      <c r="L11" s="36"/>
    </row>
    <row r="12" spans="1:13" x14ac:dyDescent="0.2">
      <c r="A12" s="6" t="s">
        <v>24</v>
      </c>
      <c r="B12" s="7"/>
      <c r="C12" s="17" t="str">
        <f t="shared" si="0"/>
        <v xml:space="preserve"> </v>
      </c>
      <c r="D12" s="8"/>
      <c r="E12" s="8"/>
      <c r="F12" s="8"/>
      <c r="G12" s="8"/>
      <c r="H12" s="9"/>
      <c r="I12" s="10"/>
      <c r="J12" s="36"/>
      <c r="K12" s="36"/>
      <c r="L12" s="36"/>
    </row>
    <row r="13" spans="1:13" x14ac:dyDescent="0.2">
      <c r="A13" s="6" t="s">
        <v>25</v>
      </c>
      <c r="B13" s="7"/>
      <c r="C13" s="17" t="str">
        <f t="shared" si="0"/>
        <v xml:space="preserve"> </v>
      </c>
      <c r="D13" s="8"/>
      <c r="E13" s="8"/>
      <c r="F13" s="8"/>
      <c r="G13" s="8"/>
      <c r="H13" s="9"/>
      <c r="I13" s="10"/>
      <c r="J13" s="36"/>
      <c r="K13" s="36"/>
      <c r="L13" s="36"/>
    </row>
    <row r="14" spans="1:13" x14ac:dyDescent="0.2">
      <c r="A14" s="19" t="s">
        <v>26</v>
      </c>
      <c r="B14" s="20"/>
      <c r="C14" s="21" t="str">
        <f t="shared" si="0"/>
        <v xml:space="preserve"> </v>
      </c>
      <c r="D14" s="22"/>
      <c r="E14" s="22"/>
      <c r="F14" s="22"/>
      <c r="G14" s="22"/>
      <c r="H14" s="23"/>
      <c r="I14" s="24"/>
      <c r="J14" s="36"/>
      <c r="K14" s="36"/>
      <c r="L14" s="36"/>
    </row>
    <row r="15" spans="1:13" ht="10.8" thickBot="1" x14ac:dyDescent="0.25">
      <c r="A15" s="11" t="s">
        <v>27</v>
      </c>
      <c r="B15" s="12"/>
      <c r="C15" s="18" t="str">
        <f t="shared" si="0"/>
        <v xml:space="preserve"> </v>
      </c>
      <c r="D15" s="13"/>
      <c r="E15" s="13"/>
      <c r="F15" s="13"/>
      <c r="G15" s="13"/>
      <c r="H15" s="14"/>
      <c r="I15" s="15"/>
      <c r="J15" s="36"/>
      <c r="K15" s="36"/>
      <c r="L15" s="36"/>
    </row>
    <row r="16" spans="1:13" ht="10.8" thickTop="1" x14ac:dyDescent="0.2">
      <c r="B16" s="5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24" ht="10.8" thickBot="1" x14ac:dyDescent="0.2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24" ht="10.8" thickTop="1" x14ac:dyDescent="0.2">
      <c r="A18" s="57"/>
      <c r="B18" s="34"/>
      <c r="C18" s="35"/>
      <c r="D18" s="128" t="s">
        <v>28</v>
      </c>
      <c r="E18" s="129"/>
      <c r="F18" s="129"/>
      <c r="G18" s="129"/>
      <c r="H18" s="129"/>
      <c r="I18" s="130"/>
      <c r="J18" s="58" t="s">
        <v>29</v>
      </c>
      <c r="K18" s="35"/>
      <c r="L18" s="59"/>
      <c r="M18" s="134" t="s">
        <v>30</v>
      </c>
    </row>
    <row r="19" spans="1:24" ht="10.8" thickBot="1" x14ac:dyDescent="0.25">
      <c r="A19" s="60"/>
      <c r="B19" s="38"/>
      <c r="C19" s="39"/>
      <c r="D19" s="131"/>
      <c r="E19" s="132"/>
      <c r="F19" s="132"/>
      <c r="G19" s="132"/>
      <c r="H19" s="132"/>
      <c r="I19" s="133"/>
      <c r="J19" s="61" t="s">
        <v>31</v>
      </c>
      <c r="K19" s="39"/>
      <c r="L19" s="62"/>
      <c r="M19" s="135"/>
    </row>
    <row r="20" spans="1:24" x14ac:dyDescent="0.2">
      <c r="A20" s="60" t="s">
        <v>32</v>
      </c>
      <c r="B20" s="63"/>
      <c r="C20" s="36"/>
      <c r="D20" s="64">
        <v>75000</v>
      </c>
      <c r="E20" s="64">
        <v>170000</v>
      </c>
      <c r="F20" s="65">
        <v>120000</v>
      </c>
      <c r="G20" s="65">
        <v>30000</v>
      </c>
      <c r="H20" s="65">
        <v>40000</v>
      </c>
      <c r="I20" s="66">
        <v>40000</v>
      </c>
      <c r="J20" s="67">
        <f>SUM(D20:I20)</f>
        <v>475000</v>
      </c>
      <c r="K20" s="36"/>
      <c r="L20" s="68"/>
      <c r="M20" s="135"/>
      <c r="O20" s="69"/>
      <c r="P20" s="137"/>
      <c r="Q20" s="137"/>
      <c r="R20" s="137"/>
      <c r="S20" s="137"/>
      <c r="T20" s="137"/>
      <c r="U20" s="137"/>
      <c r="V20" s="137"/>
      <c r="W20" s="137"/>
      <c r="X20" s="137"/>
    </row>
    <row r="21" spans="1:24" ht="10.8" thickBot="1" x14ac:dyDescent="0.25">
      <c r="A21" s="60"/>
      <c r="B21" s="38"/>
      <c r="C21" s="39"/>
      <c r="D21" s="70"/>
      <c r="E21" s="70"/>
      <c r="F21" s="71"/>
      <c r="G21" s="71"/>
      <c r="H21" s="71"/>
      <c r="I21" s="72"/>
      <c r="J21" s="73"/>
      <c r="K21" s="39"/>
      <c r="L21" s="62"/>
      <c r="M21" s="135"/>
      <c r="O21" s="69"/>
      <c r="P21" s="137"/>
      <c r="Q21" s="137"/>
      <c r="R21" s="137"/>
      <c r="S21" s="137"/>
      <c r="T21" s="137"/>
      <c r="U21" s="137"/>
      <c r="V21" s="137"/>
      <c r="W21" s="137"/>
      <c r="X21" s="137"/>
    </row>
    <row r="22" spans="1:24" ht="13.2" customHeight="1" x14ac:dyDescent="0.2">
      <c r="A22" s="74"/>
      <c r="B22" s="75"/>
      <c r="C22" s="76"/>
      <c r="D22" s="77"/>
      <c r="E22" s="77"/>
      <c r="F22" s="144" t="str">
        <f>F6</f>
        <v>criterium 4</v>
      </c>
      <c r="G22" s="145"/>
      <c r="H22" s="78"/>
      <c r="I22" s="79"/>
      <c r="J22" s="80" t="s">
        <v>33</v>
      </c>
      <c r="K22" s="76"/>
      <c r="L22" s="81" t="s">
        <v>34</v>
      </c>
      <c r="M22" s="135"/>
      <c r="O22" s="69"/>
      <c r="P22" s="137"/>
      <c r="Q22" s="137"/>
      <c r="R22" s="137"/>
      <c r="S22" s="137"/>
      <c r="T22" s="137"/>
      <c r="U22" s="137"/>
      <c r="V22" s="137"/>
      <c r="W22" s="137"/>
      <c r="X22" s="137"/>
    </row>
    <row r="23" spans="1:24" x14ac:dyDescent="0.2">
      <c r="A23" s="37"/>
      <c r="B23" s="38" t="s">
        <v>4</v>
      </c>
      <c r="C23" s="39"/>
      <c r="D23" s="82" t="str">
        <f>+D6</f>
        <v>criterium 2</v>
      </c>
      <c r="E23" s="82" t="str">
        <f>+E6</f>
        <v>criterium 3</v>
      </c>
      <c r="F23" s="146" t="str">
        <f>F7</f>
        <v>Omgevingsmanagement</v>
      </c>
      <c r="G23" s="147"/>
      <c r="H23" s="83" t="str">
        <f>+H6</f>
        <v>criterium 5</v>
      </c>
      <c r="I23" s="84" t="str">
        <f>+I6</f>
        <v>criterium 6</v>
      </c>
      <c r="J23" s="61" t="s">
        <v>31</v>
      </c>
      <c r="K23" s="39"/>
      <c r="L23" s="62" t="s">
        <v>35</v>
      </c>
      <c r="M23" s="135"/>
    </row>
    <row r="24" spans="1:24" ht="10.8" thickBot="1" x14ac:dyDescent="0.25">
      <c r="A24" s="85" t="s">
        <v>10</v>
      </c>
      <c r="B24" s="86" t="s">
        <v>11</v>
      </c>
      <c r="C24" s="87"/>
      <c r="D24" s="88" t="str">
        <f>D7</f>
        <v>Archeologie</v>
      </c>
      <c r="E24" s="88" t="str">
        <f>E7</f>
        <v>Bereikbaarheid</v>
      </c>
      <c r="F24" s="89" t="str">
        <f>F8</f>
        <v>Algemeen</v>
      </c>
      <c r="G24" s="89" t="str">
        <f>G8</f>
        <v>Klachten</v>
      </c>
      <c r="H24" s="90" t="str">
        <f>+H7</f>
        <v>Duurzaamheid</v>
      </c>
      <c r="I24" s="91" t="str">
        <f>+I7</f>
        <v>Sociaal ondernemen</v>
      </c>
      <c r="J24" s="92" t="s">
        <v>36</v>
      </c>
      <c r="K24" s="87"/>
      <c r="L24" s="93" t="s">
        <v>36</v>
      </c>
      <c r="M24" s="136"/>
    </row>
    <row r="25" spans="1:24" x14ac:dyDescent="0.2">
      <c r="A25" s="94" t="str">
        <f t="shared" ref="A25:A30" si="1">A10</f>
        <v>A</v>
      </c>
      <c r="B25" s="95">
        <f>IF(B10="",0,B10)</f>
        <v>0</v>
      </c>
      <c r="C25" s="96"/>
      <c r="D25" s="97">
        <f>+D41</f>
        <v>0</v>
      </c>
      <c r="E25" s="97">
        <f>+E41</f>
        <v>0</v>
      </c>
      <c r="F25" s="97">
        <f>+F41</f>
        <v>0</v>
      </c>
      <c r="G25" s="97">
        <f t="shared" ref="G25:I25" si="2">+G41</f>
        <v>0</v>
      </c>
      <c r="H25" s="97">
        <f t="shared" si="2"/>
        <v>0</v>
      </c>
      <c r="I25" s="97">
        <f t="shared" si="2"/>
        <v>0</v>
      </c>
      <c r="J25" s="98">
        <f t="shared" ref="J25:J30" si="3">IF(OR(D25=" ",I25=" ")," ",SUM(D25:I25))</f>
        <v>0</v>
      </c>
      <c r="K25" s="99"/>
      <c r="L25" s="100">
        <f>B25-J25</f>
        <v>0</v>
      </c>
      <c r="M25" s="101">
        <f t="shared" ref="M25:M30" si="4">IF(L25="ONGELDIG"," ",RANK(L25,$L$25:$L$30,1))</f>
        <v>1</v>
      </c>
    </row>
    <row r="26" spans="1:24" x14ac:dyDescent="0.2">
      <c r="A26" s="102" t="str">
        <f t="shared" si="1"/>
        <v>B</v>
      </c>
      <c r="B26" s="103">
        <f>IF(B11="",0,B11)</f>
        <v>0</v>
      </c>
      <c r="C26" s="104"/>
      <c r="D26" s="105">
        <f>+D48</f>
        <v>0</v>
      </c>
      <c r="E26" s="105">
        <f>+E48</f>
        <v>0</v>
      </c>
      <c r="F26" s="105">
        <f>+F48</f>
        <v>0</v>
      </c>
      <c r="G26" s="105">
        <f t="shared" ref="G26:I26" si="5">+G48</f>
        <v>0</v>
      </c>
      <c r="H26" s="105">
        <f t="shared" si="5"/>
        <v>0</v>
      </c>
      <c r="I26" s="105">
        <f t="shared" si="5"/>
        <v>0</v>
      </c>
      <c r="J26" s="106">
        <f t="shared" si="3"/>
        <v>0</v>
      </c>
      <c r="K26" s="107"/>
      <c r="L26" s="100">
        <f>IF(OR(D11&lt;$K$11,H11&lt;$K$11,I11&lt;$K$11),"ONGELDIG",B26-J26)</f>
        <v>0</v>
      </c>
      <c r="M26" s="108">
        <f t="shared" si="4"/>
        <v>1</v>
      </c>
    </row>
    <row r="27" spans="1:24" x14ac:dyDescent="0.2">
      <c r="A27" s="102" t="str">
        <f t="shared" si="1"/>
        <v>C</v>
      </c>
      <c r="B27" s="103">
        <f>IF(B12="",0,B12)</f>
        <v>0</v>
      </c>
      <c r="C27" s="104"/>
      <c r="D27" s="105">
        <f>+D55</f>
        <v>0</v>
      </c>
      <c r="E27" s="105">
        <f>+E55</f>
        <v>0</v>
      </c>
      <c r="F27" s="105">
        <f>+F55</f>
        <v>0</v>
      </c>
      <c r="G27" s="105">
        <f t="shared" ref="G27:I27" si="6">+G55</f>
        <v>0</v>
      </c>
      <c r="H27" s="105">
        <f t="shared" si="6"/>
        <v>0</v>
      </c>
      <c r="I27" s="105">
        <f t="shared" si="6"/>
        <v>0</v>
      </c>
      <c r="J27" s="106">
        <f t="shared" si="3"/>
        <v>0</v>
      </c>
      <c r="K27" s="107"/>
      <c r="L27" s="100">
        <f>IF(OR(D12&lt;$K$11,H12&lt;$K$11,I12&lt;$K$11),"ONGELDIG",B27-J27)</f>
        <v>0</v>
      </c>
      <c r="M27" s="108">
        <f t="shared" si="4"/>
        <v>1</v>
      </c>
    </row>
    <row r="28" spans="1:24" x14ac:dyDescent="0.2">
      <c r="A28" s="102" t="str">
        <f t="shared" si="1"/>
        <v>D</v>
      </c>
      <c r="B28" s="103">
        <f>IF(B13="",0,B13)</f>
        <v>0</v>
      </c>
      <c r="C28" s="104"/>
      <c r="D28" s="105">
        <f>+D62</f>
        <v>0</v>
      </c>
      <c r="E28" s="105">
        <f>+E62</f>
        <v>0</v>
      </c>
      <c r="F28" s="105">
        <f>+F62</f>
        <v>0</v>
      </c>
      <c r="G28" s="105">
        <f t="shared" ref="G28:I28" si="7">+G62</f>
        <v>0</v>
      </c>
      <c r="H28" s="105">
        <f t="shared" si="7"/>
        <v>0</v>
      </c>
      <c r="I28" s="105">
        <f t="shared" si="7"/>
        <v>0</v>
      </c>
      <c r="J28" s="106">
        <f t="shared" si="3"/>
        <v>0</v>
      </c>
      <c r="K28" s="107"/>
      <c r="L28" s="100">
        <f>IF(OR(D13&lt;$K$11,H13&lt;$K$11,I13&lt;$K$11),"ONGELDIG",B28-J28)</f>
        <v>0</v>
      </c>
      <c r="M28" s="108">
        <f t="shared" si="4"/>
        <v>1</v>
      </c>
    </row>
    <row r="29" spans="1:24" x14ac:dyDescent="0.2">
      <c r="A29" s="109" t="str">
        <f t="shared" si="1"/>
        <v>E</v>
      </c>
      <c r="B29" s="103">
        <f>IF(B14="",0,B14)</f>
        <v>0</v>
      </c>
      <c r="C29" s="104"/>
      <c r="D29" s="105">
        <f>+D69</f>
        <v>0</v>
      </c>
      <c r="E29" s="105">
        <f>+E69</f>
        <v>0</v>
      </c>
      <c r="F29" s="105">
        <f>+F69</f>
        <v>0</v>
      </c>
      <c r="G29" s="105">
        <f t="shared" ref="G29:I29" si="8">+G69</f>
        <v>0</v>
      </c>
      <c r="H29" s="105">
        <f t="shared" si="8"/>
        <v>0</v>
      </c>
      <c r="I29" s="105">
        <f t="shared" si="8"/>
        <v>0</v>
      </c>
      <c r="J29" s="106">
        <f t="shared" si="3"/>
        <v>0</v>
      </c>
      <c r="K29" s="21"/>
      <c r="L29" s="100">
        <f>IF(OR(D14&lt;$K$11,H14&lt;$K$11,I14&lt;$K$11),"ONGELDIG",B29-J29)</f>
        <v>0</v>
      </c>
      <c r="M29" s="108">
        <f t="shared" si="4"/>
        <v>1</v>
      </c>
    </row>
    <row r="30" spans="1:24" ht="10.8" thickBot="1" x14ac:dyDescent="0.25">
      <c r="A30" s="110" t="str">
        <f t="shared" si="1"/>
        <v>F</v>
      </c>
      <c r="B30" s="111">
        <f t="shared" ref="B30" si="9">IF(B15="",0,B15)</f>
        <v>0</v>
      </c>
      <c r="C30" s="112"/>
      <c r="D30" s="113">
        <f>+D76</f>
        <v>0</v>
      </c>
      <c r="E30" s="113">
        <f>+E76</f>
        <v>0</v>
      </c>
      <c r="F30" s="113">
        <f>+F76</f>
        <v>0</v>
      </c>
      <c r="G30" s="113">
        <f t="shared" ref="G30:I30" si="10">+G76</f>
        <v>0</v>
      </c>
      <c r="H30" s="113">
        <f t="shared" si="10"/>
        <v>0</v>
      </c>
      <c r="I30" s="113">
        <f t="shared" si="10"/>
        <v>0</v>
      </c>
      <c r="J30" s="114">
        <f t="shared" si="3"/>
        <v>0</v>
      </c>
      <c r="K30" s="115"/>
      <c r="L30" s="116">
        <f>IF(OR(D15&lt;$K$11,H15&lt;$K$11,I15&lt;$K$11),"ONGELDIG",B30-J30)</f>
        <v>0</v>
      </c>
      <c r="M30" s="117">
        <f t="shared" si="4"/>
        <v>1</v>
      </c>
    </row>
    <row r="31" spans="1:24" ht="10.8" thickTop="1" x14ac:dyDescent="0.2"/>
    <row r="33" spans="1:12" hidden="1" x14ac:dyDescent="0.2"/>
    <row r="34" spans="1:12" hidden="1" x14ac:dyDescent="0.2">
      <c r="B34" s="118" t="s">
        <v>37</v>
      </c>
      <c r="J34" s="118" t="s">
        <v>37</v>
      </c>
    </row>
    <row r="35" spans="1:12" hidden="1" x14ac:dyDescent="0.2">
      <c r="B35" s="119">
        <v>0</v>
      </c>
      <c r="D35" s="124">
        <f>+B35*$D$20</f>
        <v>0</v>
      </c>
      <c r="E35" s="124">
        <f>+B35*$E$20</f>
        <v>0</v>
      </c>
      <c r="F35" s="124">
        <f>+B35*$F$20</f>
        <v>0</v>
      </c>
      <c r="G35" s="124">
        <f>+B35*$G$20</f>
        <v>0</v>
      </c>
      <c r="H35" s="124">
        <v>0</v>
      </c>
      <c r="I35" s="124">
        <v>0</v>
      </c>
      <c r="J35" s="120">
        <v>0</v>
      </c>
      <c r="L35" s="26">
        <v>0</v>
      </c>
    </row>
    <row r="36" spans="1:12" hidden="1" x14ac:dyDescent="0.2">
      <c r="B36" s="119">
        <v>0.2</v>
      </c>
      <c r="D36" s="124">
        <f>+B36*$D$20</f>
        <v>15000</v>
      </c>
      <c r="E36" s="124">
        <f t="shared" ref="E36:E38" si="11">+B36*$E$20</f>
        <v>34000</v>
      </c>
      <c r="F36" s="124">
        <f>+B36*$F$20</f>
        <v>24000</v>
      </c>
      <c r="G36" s="124">
        <f>+B36*$G$20</f>
        <v>6000</v>
      </c>
      <c r="H36" s="124">
        <f>+H40*0.4</f>
        <v>16000</v>
      </c>
      <c r="I36" s="124">
        <f>+I39*0.4</f>
        <v>16000</v>
      </c>
      <c r="J36" s="120">
        <v>1</v>
      </c>
      <c r="L36" s="118" t="s">
        <v>22</v>
      </c>
    </row>
    <row r="37" spans="1:12" hidden="1" x14ac:dyDescent="0.2">
      <c r="B37" s="121">
        <v>0.6</v>
      </c>
      <c r="D37" s="124">
        <f t="shared" ref="D37:D38" si="12">+B37*$D$20</f>
        <v>45000</v>
      </c>
      <c r="E37" s="124">
        <f t="shared" si="11"/>
        <v>102000</v>
      </c>
      <c r="F37" s="124">
        <f>+B37*$F$20</f>
        <v>72000</v>
      </c>
      <c r="G37" s="124">
        <f>+B37*$G$20</f>
        <v>18000</v>
      </c>
      <c r="H37" s="124">
        <f>+H40*0.4</f>
        <v>16000</v>
      </c>
      <c r="I37" s="124">
        <f>+I39*0.6</f>
        <v>24000</v>
      </c>
      <c r="J37" s="122">
        <v>2</v>
      </c>
      <c r="L37" s="26">
        <v>1</v>
      </c>
    </row>
    <row r="38" spans="1:12" hidden="1" x14ac:dyDescent="0.2">
      <c r="B38" s="119">
        <v>1</v>
      </c>
      <c r="D38" s="124">
        <f t="shared" si="12"/>
        <v>75000</v>
      </c>
      <c r="E38" s="124">
        <f t="shared" si="11"/>
        <v>170000</v>
      </c>
      <c r="F38" s="124">
        <f>+B38*$F$20</f>
        <v>120000</v>
      </c>
      <c r="G38" s="124">
        <f>+B38*$G$20</f>
        <v>30000</v>
      </c>
      <c r="H38" s="124">
        <f>+H40*0.6</f>
        <v>24000</v>
      </c>
      <c r="I38" s="124">
        <f>+I39*0.8</f>
        <v>32000</v>
      </c>
      <c r="J38" s="120">
        <v>3</v>
      </c>
      <c r="L38" s="26">
        <v>2</v>
      </c>
    </row>
    <row r="39" spans="1:12" hidden="1" x14ac:dyDescent="0.2">
      <c r="H39" s="124">
        <f>+H40*0.8</f>
        <v>32000</v>
      </c>
      <c r="I39" s="124">
        <f>+I20</f>
        <v>40000</v>
      </c>
      <c r="J39" s="26">
        <v>4</v>
      </c>
      <c r="L39" s="26">
        <v>3</v>
      </c>
    </row>
    <row r="40" spans="1:12" hidden="1" x14ac:dyDescent="0.2">
      <c r="H40" s="124">
        <f>+H20</f>
        <v>40000</v>
      </c>
      <c r="I40" s="124"/>
      <c r="J40" s="26">
        <v>5</v>
      </c>
    </row>
    <row r="41" spans="1:12" hidden="1" x14ac:dyDescent="0.2">
      <c r="B41" s="118" t="str">
        <f>+A10</f>
        <v>A</v>
      </c>
      <c r="D41" s="26">
        <f>SUM(D42:D45)</f>
        <v>0</v>
      </c>
      <c r="E41" s="26">
        <f>SUM(E42:E45)</f>
        <v>0</v>
      </c>
      <c r="F41" s="26">
        <f>SUM(F42:F45)</f>
        <v>0</v>
      </c>
      <c r="G41" s="26">
        <f>SUM(G42:G45)</f>
        <v>0</v>
      </c>
      <c r="H41" s="26">
        <f>SUM(H42:H47)</f>
        <v>0</v>
      </c>
      <c r="I41" s="26">
        <f>SUM(I42:I47)</f>
        <v>0</v>
      </c>
      <c r="J41" s="118" t="s">
        <v>37</v>
      </c>
    </row>
    <row r="42" spans="1:12" hidden="1" x14ac:dyDescent="0.2">
      <c r="B42" s="119">
        <f>+$B$35</f>
        <v>0</v>
      </c>
      <c r="D42" s="26">
        <f t="shared" ref="D42:G45" si="13">IF(D$10=$B42,+D35)</f>
        <v>0</v>
      </c>
      <c r="E42" s="26">
        <f t="shared" ref="E42" si="14">IF(E$10=$B42,+E35)</f>
        <v>0</v>
      </c>
      <c r="F42" s="26">
        <f t="shared" si="13"/>
        <v>0</v>
      </c>
      <c r="G42" s="26">
        <f t="shared" si="13"/>
        <v>0</v>
      </c>
      <c r="H42" s="26">
        <f>IF(H$10=$J42,+H$35)</f>
        <v>0</v>
      </c>
      <c r="I42" s="26">
        <f>IF(I$10=$L42,+I$35)</f>
        <v>0</v>
      </c>
      <c r="J42" s="120">
        <v>0</v>
      </c>
      <c r="L42" s="26">
        <v>0</v>
      </c>
    </row>
    <row r="43" spans="1:12" hidden="1" x14ac:dyDescent="0.2">
      <c r="B43" s="119">
        <f>+$B$36</f>
        <v>0.2</v>
      </c>
      <c r="D43" s="26" t="b">
        <f t="shared" si="13"/>
        <v>0</v>
      </c>
      <c r="E43" s="26" t="b">
        <f t="shared" ref="E43" si="15">IF(E$10=$B43,+E36)</f>
        <v>0</v>
      </c>
      <c r="F43" s="26" t="b">
        <f t="shared" si="13"/>
        <v>0</v>
      </c>
      <c r="G43" s="26" t="b">
        <f t="shared" si="13"/>
        <v>0</v>
      </c>
      <c r="H43" s="26" t="b">
        <f>IF(H$10=$J43,+H$36)</f>
        <v>0</v>
      </c>
      <c r="I43" s="26" t="b">
        <f>IF(I$10=$L43,+I$36)</f>
        <v>0</v>
      </c>
      <c r="J43" s="120">
        <v>1</v>
      </c>
      <c r="L43" s="118" t="s">
        <v>22</v>
      </c>
    </row>
    <row r="44" spans="1:12" hidden="1" x14ac:dyDescent="0.2">
      <c r="A44" s="123"/>
      <c r="B44" s="121">
        <f>+$B$37</f>
        <v>0.6</v>
      </c>
      <c r="C44" s="123"/>
      <c r="D44" s="26" t="b">
        <f t="shared" si="13"/>
        <v>0</v>
      </c>
      <c r="E44" s="26" t="b">
        <f t="shared" ref="E44" si="16">IF(E$10=$B44,+E37)</f>
        <v>0</v>
      </c>
      <c r="F44" s="26" t="b">
        <f t="shared" si="13"/>
        <v>0</v>
      </c>
      <c r="G44" s="26" t="b">
        <f t="shared" si="13"/>
        <v>0</v>
      </c>
      <c r="H44" s="26" t="b">
        <f>IF(H$10=$J44,+H$37)</f>
        <v>0</v>
      </c>
      <c r="I44" s="26" t="b">
        <f>IF(I$10=$L44,+I$37)</f>
        <v>0</v>
      </c>
      <c r="J44" s="122">
        <v>2</v>
      </c>
      <c r="L44" s="26">
        <v>1</v>
      </c>
    </row>
    <row r="45" spans="1:12" hidden="1" x14ac:dyDescent="0.2">
      <c r="B45" s="119">
        <f>+$B$38</f>
        <v>1</v>
      </c>
      <c r="D45" s="26" t="b">
        <f t="shared" si="13"/>
        <v>0</v>
      </c>
      <c r="E45" s="26" t="b">
        <f t="shared" ref="E45" si="17">IF(E$10=$B45,+E38)</f>
        <v>0</v>
      </c>
      <c r="F45" s="26" t="b">
        <f t="shared" si="13"/>
        <v>0</v>
      </c>
      <c r="G45" s="26" t="b">
        <f t="shared" si="13"/>
        <v>0</v>
      </c>
      <c r="H45" s="26" t="b">
        <f>IF(H$10=$J45,+H$38)</f>
        <v>0</v>
      </c>
      <c r="I45" s="26" t="b">
        <f>IF(I$10=$L45,+I$38)</f>
        <v>0</v>
      </c>
      <c r="J45" s="120">
        <v>3</v>
      </c>
      <c r="L45" s="26">
        <v>2</v>
      </c>
    </row>
    <row r="46" spans="1:12" hidden="1" x14ac:dyDescent="0.2">
      <c r="B46" s="119"/>
      <c r="H46" s="26" t="b">
        <f>IF(H$10=$J46,+H$39)</f>
        <v>0</v>
      </c>
      <c r="I46" s="26" t="b">
        <f>IF(I$10=$L46,+I$39)</f>
        <v>0</v>
      </c>
      <c r="J46" s="26">
        <v>4</v>
      </c>
      <c r="L46" s="26">
        <v>3</v>
      </c>
    </row>
    <row r="47" spans="1:12" hidden="1" x14ac:dyDescent="0.2">
      <c r="H47" s="26" t="b">
        <f>IF(H$10=$J47,+H$40)</f>
        <v>0</v>
      </c>
      <c r="J47" s="26">
        <v>5</v>
      </c>
    </row>
    <row r="48" spans="1:12" hidden="1" x14ac:dyDescent="0.2">
      <c r="B48" s="118" t="str">
        <f>+A11</f>
        <v>B</v>
      </c>
      <c r="D48" s="26">
        <f>SUM(D49:D52)</f>
        <v>0</v>
      </c>
      <c r="E48" s="26">
        <f>SUM(E49:E52)</f>
        <v>0</v>
      </c>
      <c r="F48" s="26">
        <f>SUM(F49:F52)</f>
        <v>0</v>
      </c>
      <c r="G48" s="26">
        <f>SUM(G49:G52)</f>
        <v>0</v>
      </c>
      <c r="H48" s="26">
        <f>SUM(H49:H54)</f>
        <v>0</v>
      </c>
      <c r="I48" s="26">
        <f>SUM(I49:I54)</f>
        <v>0</v>
      </c>
      <c r="J48" s="118" t="s">
        <v>37</v>
      </c>
    </row>
    <row r="49" spans="2:12" hidden="1" x14ac:dyDescent="0.2">
      <c r="B49" s="119">
        <f>+$B$35</f>
        <v>0</v>
      </c>
      <c r="D49" s="26">
        <f>IF(D$11=$B49,+D$35)</f>
        <v>0</v>
      </c>
      <c r="E49" s="26">
        <f>IF(E$11=$B49,+E$35)</f>
        <v>0</v>
      </c>
      <c r="F49" s="26">
        <f>IF(F$11=$B49,+F$35)</f>
        <v>0</v>
      </c>
      <c r="G49" s="26">
        <f>IF(G$11=$B49,+G$35)</f>
        <v>0</v>
      </c>
      <c r="H49" s="26">
        <f>IF(H$11=$J49,+H$35)</f>
        <v>0</v>
      </c>
      <c r="I49" s="26">
        <f>IF(I$11=$L49,+I$35)</f>
        <v>0</v>
      </c>
      <c r="J49" s="120">
        <v>0</v>
      </c>
      <c r="L49" s="26">
        <v>0</v>
      </c>
    </row>
    <row r="50" spans="2:12" hidden="1" x14ac:dyDescent="0.2">
      <c r="B50" s="119">
        <f>+$B$36</f>
        <v>0.2</v>
      </c>
      <c r="D50" s="26" t="b">
        <f>IF(D$11=$B50,+D$36)</f>
        <v>0</v>
      </c>
      <c r="E50" s="26" t="b">
        <f>IF(E$11=$B50,+E$36)</f>
        <v>0</v>
      </c>
      <c r="F50" s="26" t="b">
        <f>IF(F$11=$B50,+F$36)</f>
        <v>0</v>
      </c>
      <c r="G50" s="26" t="b">
        <f>IF(G$11=$B50,+G$36)</f>
        <v>0</v>
      </c>
      <c r="H50" s="26" t="b">
        <f>IF(H$11=$J50,+H$36)</f>
        <v>0</v>
      </c>
      <c r="I50" s="26" t="b">
        <f>IF(I$11=$L50,+I$36)</f>
        <v>0</v>
      </c>
      <c r="J50" s="120">
        <v>1</v>
      </c>
      <c r="L50" s="118" t="s">
        <v>22</v>
      </c>
    </row>
    <row r="51" spans="2:12" hidden="1" x14ac:dyDescent="0.2">
      <c r="B51" s="121">
        <f>+$B$37</f>
        <v>0.6</v>
      </c>
      <c r="C51" s="123"/>
      <c r="D51" s="26" t="b">
        <f>IF(D$11=$B51,+D$37)</f>
        <v>0</v>
      </c>
      <c r="E51" s="26" t="b">
        <f>IF(E$11=$B51,+E$37)</f>
        <v>0</v>
      </c>
      <c r="F51" s="26" t="b">
        <f>IF(F$11=$B51,+F$37)</f>
        <v>0</v>
      </c>
      <c r="G51" s="26" t="b">
        <f>IF(G$11=$B51,+G$37)</f>
        <v>0</v>
      </c>
      <c r="H51" s="26" t="b">
        <f>IF(H$11=$J51,+H$37)</f>
        <v>0</v>
      </c>
      <c r="I51" s="26" t="b">
        <f>IF(I$11=$L51,+I$37)</f>
        <v>0</v>
      </c>
      <c r="J51" s="122">
        <v>2</v>
      </c>
      <c r="L51" s="26">
        <v>1</v>
      </c>
    </row>
    <row r="52" spans="2:12" hidden="1" x14ac:dyDescent="0.2">
      <c r="B52" s="119">
        <f>+$B$38</f>
        <v>1</v>
      </c>
      <c r="D52" s="26" t="b">
        <f>IF(D$11=$B52,+D$38)</f>
        <v>0</v>
      </c>
      <c r="E52" s="26" t="b">
        <f>IF(E$11=$B52,+E$38)</f>
        <v>0</v>
      </c>
      <c r="F52" s="26" t="b">
        <f>IF(F$11=$B52,+F$38)</f>
        <v>0</v>
      </c>
      <c r="G52" s="26" t="b">
        <f>IF(G$11=$B52,+G$38)</f>
        <v>0</v>
      </c>
      <c r="H52" s="26" t="b">
        <f>IF(H$11=$J52,+H$38)</f>
        <v>0</v>
      </c>
      <c r="I52" s="26" t="b">
        <f>IF(I$11=$L52,+I$38)</f>
        <v>0</v>
      </c>
      <c r="J52" s="120">
        <v>3</v>
      </c>
      <c r="L52" s="26">
        <v>2</v>
      </c>
    </row>
    <row r="53" spans="2:12" hidden="1" x14ac:dyDescent="0.2">
      <c r="B53" s="119"/>
      <c r="H53" s="26" t="b">
        <f>IF(H$11=$J53,+H$39)</f>
        <v>0</v>
      </c>
      <c r="I53" s="26" t="b">
        <f>IF(I$11=$L53,+I$39)</f>
        <v>0</v>
      </c>
      <c r="J53" s="26">
        <v>4</v>
      </c>
      <c r="L53" s="26">
        <v>3</v>
      </c>
    </row>
    <row r="54" spans="2:12" hidden="1" x14ac:dyDescent="0.2">
      <c r="D54" s="36"/>
      <c r="E54" s="36"/>
      <c r="F54" s="36"/>
      <c r="G54" s="36"/>
      <c r="H54" s="26" t="b">
        <f>IF(H$11=$J54,+H$40)</f>
        <v>0</v>
      </c>
      <c r="J54" s="26">
        <v>5</v>
      </c>
    </row>
    <row r="55" spans="2:12" hidden="1" x14ac:dyDescent="0.2">
      <c r="B55" s="118" t="str">
        <f>+A12</f>
        <v>C</v>
      </c>
      <c r="D55" s="26">
        <f>SUM(D56:D59)</f>
        <v>0</v>
      </c>
      <c r="E55" s="26">
        <f>SUM(E56:E59)</f>
        <v>0</v>
      </c>
      <c r="F55" s="26">
        <f>SUM(F56:F59)</f>
        <v>0</v>
      </c>
      <c r="G55" s="26">
        <f>SUM(G56:G59)</f>
        <v>0</v>
      </c>
      <c r="H55" s="26">
        <f>SUM(H56:H61)</f>
        <v>0</v>
      </c>
      <c r="I55" s="26">
        <f>SUM(I56:I61)</f>
        <v>0</v>
      </c>
      <c r="J55" s="118" t="s">
        <v>37</v>
      </c>
    </row>
    <row r="56" spans="2:12" hidden="1" x14ac:dyDescent="0.2">
      <c r="B56" s="119">
        <f>+$B$35</f>
        <v>0</v>
      </c>
      <c r="D56" s="26">
        <f>IF(D$12=$B56,+D$35)</f>
        <v>0</v>
      </c>
      <c r="E56" s="26">
        <f>IF(E$12=$B56,+E$35)</f>
        <v>0</v>
      </c>
      <c r="F56" s="26">
        <f>IF(F$12=$B56,+F$35)</f>
        <v>0</v>
      </c>
      <c r="G56" s="26">
        <f>IF(G$12=$B56,+G$35)</f>
        <v>0</v>
      </c>
      <c r="H56" s="26">
        <f>IF(H$12=$J56,+H$35)</f>
        <v>0</v>
      </c>
      <c r="I56" s="26">
        <f>IF(I$12=$L56,+I$35)</f>
        <v>0</v>
      </c>
      <c r="J56" s="120">
        <v>0</v>
      </c>
      <c r="L56" s="26">
        <v>0</v>
      </c>
    </row>
    <row r="57" spans="2:12" hidden="1" x14ac:dyDescent="0.2">
      <c r="B57" s="119">
        <f>+$B$36</f>
        <v>0.2</v>
      </c>
      <c r="D57" s="26" t="b">
        <f>IF(D$12=$B57,+D$36)</f>
        <v>0</v>
      </c>
      <c r="E57" s="26" t="b">
        <f>IF(E$12=$B57,+E$36)</f>
        <v>0</v>
      </c>
      <c r="F57" s="26" t="b">
        <f>IF(F$12=$B57,+F$36)</f>
        <v>0</v>
      </c>
      <c r="G57" s="26" t="b">
        <f>IF(G$12=$B57,+G$36)</f>
        <v>0</v>
      </c>
      <c r="H57" s="26" t="b">
        <f>IF(H$12=$J57,+H$36)</f>
        <v>0</v>
      </c>
      <c r="I57" s="26" t="b">
        <f>IF(I$12=$L57,+I$36)</f>
        <v>0</v>
      </c>
      <c r="J57" s="120">
        <v>1</v>
      </c>
      <c r="L57" s="118" t="s">
        <v>22</v>
      </c>
    </row>
    <row r="58" spans="2:12" hidden="1" x14ac:dyDescent="0.2">
      <c r="B58" s="121">
        <f>+$B$37</f>
        <v>0.6</v>
      </c>
      <c r="C58" s="123"/>
      <c r="D58" s="26" t="b">
        <f>IF(D$12=$B58,+D$37)</f>
        <v>0</v>
      </c>
      <c r="E58" s="26" t="b">
        <f>IF(E$12=$B58,+E$37)</f>
        <v>0</v>
      </c>
      <c r="F58" s="26" t="b">
        <f>IF(F$12=$B58,+F$37)</f>
        <v>0</v>
      </c>
      <c r="G58" s="26" t="b">
        <f>IF(G$12=$B58,+G$37)</f>
        <v>0</v>
      </c>
      <c r="H58" s="26" t="b">
        <f>IF(H$12=$J58,+H$37)</f>
        <v>0</v>
      </c>
      <c r="I58" s="26" t="b">
        <f>IF(I$12=$L58,+I$37)</f>
        <v>0</v>
      </c>
      <c r="J58" s="122">
        <v>2</v>
      </c>
      <c r="L58" s="26">
        <v>1</v>
      </c>
    </row>
    <row r="59" spans="2:12" hidden="1" x14ac:dyDescent="0.2">
      <c r="B59" s="119">
        <f>+$B$38</f>
        <v>1</v>
      </c>
      <c r="D59" s="26" t="b">
        <f>IF(D$12=$B59,+D$38)</f>
        <v>0</v>
      </c>
      <c r="E59" s="26" t="b">
        <f>IF(E$12=$B59,+E$38)</f>
        <v>0</v>
      </c>
      <c r="F59" s="26" t="b">
        <f>IF(F$12=$B59,+F$38)</f>
        <v>0</v>
      </c>
      <c r="G59" s="26" t="b">
        <f>IF(G$12=$B59,+G$38)</f>
        <v>0</v>
      </c>
      <c r="H59" s="26" t="b">
        <f>IF(H$12=$J59,+H$38)</f>
        <v>0</v>
      </c>
      <c r="I59" s="26" t="b">
        <f>IF(I$12=$L59,+I$38)</f>
        <v>0</v>
      </c>
      <c r="J59" s="120">
        <v>3</v>
      </c>
      <c r="L59" s="26">
        <v>2</v>
      </c>
    </row>
    <row r="60" spans="2:12" hidden="1" x14ac:dyDescent="0.2">
      <c r="B60" s="119"/>
      <c r="H60" s="26" t="b">
        <f>IF(H$12=$J60,+H$39)</f>
        <v>0</v>
      </c>
      <c r="I60" s="26" t="b">
        <f>IF(I$12=$L60,+I$39)</f>
        <v>0</v>
      </c>
      <c r="J60" s="26">
        <v>4</v>
      </c>
      <c r="L60" s="26">
        <v>3</v>
      </c>
    </row>
    <row r="61" spans="2:12" hidden="1" x14ac:dyDescent="0.2">
      <c r="D61" s="36"/>
      <c r="E61" s="36"/>
      <c r="F61" s="36"/>
      <c r="G61" s="36"/>
      <c r="H61" s="26" t="b">
        <f>IF(H$12=$J61,+H$40)</f>
        <v>0</v>
      </c>
      <c r="J61" s="26">
        <v>5</v>
      </c>
    </row>
    <row r="62" spans="2:12" hidden="1" x14ac:dyDescent="0.2">
      <c r="B62" s="118" t="str">
        <f>+A13</f>
        <v>D</v>
      </c>
      <c r="D62" s="26">
        <f>SUM(D63:D66)</f>
        <v>0</v>
      </c>
      <c r="E62" s="26">
        <f>SUM(E63:E66)</f>
        <v>0</v>
      </c>
      <c r="F62" s="26">
        <f>SUM(F63:F66)</f>
        <v>0</v>
      </c>
      <c r="G62" s="26">
        <f>SUM(G63:G66)</f>
        <v>0</v>
      </c>
      <c r="H62" s="26">
        <f>SUM(H63:H68)</f>
        <v>0</v>
      </c>
      <c r="I62" s="26">
        <f>SUM(I63:I68)</f>
        <v>0</v>
      </c>
      <c r="J62" s="118" t="s">
        <v>37</v>
      </c>
    </row>
    <row r="63" spans="2:12" hidden="1" x14ac:dyDescent="0.2">
      <c r="B63" s="119">
        <f>+$B$35</f>
        <v>0</v>
      </c>
      <c r="D63" s="26">
        <f>IF(D$13=$B63,+D$35)</f>
        <v>0</v>
      </c>
      <c r="E63" s="26">
        <f>IF(E$13=$B63,+E$35)</f>
        <v>0</v>
      </c>
      <c r="F63" s="26">
        <f>IF(F$13=$B63,+F$35)</f>
        <v>0</v>
      </c>
      <c r="G63" s="26">
        <f>IF(G$13=$B63,+G$35)</f>
        <v>0</v>
      </c>
      <c r="H63" s="26">
        <f>IF(H$13=$J63,+H$35)</f>
        <v>0</v>
      </c>
      <c r="I63" s="26">
        <f>IF(I$13=$L63,+I$35)</f>
        <v>0</v>
      </c>
      <c r="J63" s="120">
        <v>0</v>
      </c>
      <c r="L63" s="26">
        <v>0</v>
      </c>
    </row>
    <row r="64" spans="2:12" hidden="1" x14ac:dyDescent="0.2">
      <c r="B64" s="119">
        <f>+$B$36</f>
        <v>0.2</v>
      </c>
      <c r="D64" s="26" t="b">
        <f>IF(D$13=$B64,+D$36)</f>
        <v>0</v>
      </c>
      <c r="E64" s="26" t="b">
        <f>IF(E$13=$B64,+E$36)</f>
        <v>0</v>
      </c>
      <c r="F64" s="26" t="b">
        <f>IF(F$13=$B64,+F$36)</f>
        <v>0</v>
      </c>
      <c r="G64" s="26" t="b">
        <f>IF(G$13=$B64,+G$36)</f>
        <v>0</v>
      </c>
      <c r="H64" s="26" t="b">
        <f>IF(H$13=$J64,+H$36)</f>
        <v>0</v>
      </c>
      <c r="I64" s="26" t="b">
        <f>IF(I$13=$L64,+I$36)</f>
        <v>0</v>
      </c>
      <c r="J64" s="120">
        <v>1</v>
      </c>
      <c r="L64" s="118" t="s">
        <v>22</v>
      </c>
    </row>
    <row r="65" spans="2:12" hidden="1" x14ac:dyDescent="0.2">
      <c r="B65" s="121">
        <f>+$B$37</f>
        <v>0.6</v>
      </c>
      <c r="C65" s="123"/>
      <c r="D65" s="26" t="b">
        <f>IF(D$13=$B65,+D$37)</f>
        <v>0</v>
      </c>
      <c r="E65" s="26" t="b">
        <f>IF(E$13=$B65,+E$37)</f>
        <v>0</v>
      </c>
      <c r="F65" s="26" t="b">
        <f>IF(F$13=$B65,+F$37)</f>
        <v>0</v>
      </c>
      <c r="G65" s="26" t="b">
        <f>IF(G$13=$B65,+G$37)</f>
        <v>0</v>
      </c>
      <c r="H65" s="26" t="b">
        <f>IF(H$13=$J65,+H$37)</f>
        <v>0</v>
      </c>
      <c r="I65" s="26" t="b">
        <f>IF(I$13=$L65,+I$37)</f>
        <v>0</v>
      </c>
      <c r="J65" s="122">
        <v>2</v>
      </c>
      <c r="L65" s="26">
        <v>1</v>
      </c>
    </row>
    <row r="66" spans="2:12" hidden="1" x14ac:dyDescent="0.2">
      <c r="B66" s="119">
        <f>+$B$38</f>
        <v>1</v>
      </c>
      <c r="D66" s="26" t="b">
        <f>IF(D$13=$B66,+D$38)</f>
        <v>0</v>
      </c>
      <c r="E66" s="26" t="b">
        <f>IF(E$13=$B66,+E$38)</f>
        <v>0</v>
      </c>
      <c r="F66" s="26" t="b">
        <f>IF(F$13=$B66,+F$38)</f>
        <v>0</v>
      </c>
      <c r="G66" s="26" t="b">
        <f>IF(G$13=$B66,+G$38)</f>
        <v>0</v>
      </c>
      <c r="H66" s="26" t="b">
        <f>IF(H$13=$J66,+H$38)</f>
        <v>0</v>
      </c>
      <c r="I66" s="26" t="b">
        <f>IF(I$13=$L66,+I$38)</f>
        <v>0</v>
      </c>
      <c r="J66" s="120">
        <v>3</v>
      </c>
      <c r="L66" s="26">
        <v>2</v>
      </c>
    </row>
    <row r="67" spans="2:12" hidden="1" x14ac:dyDescent="0.2">
      <c r="B67" s="119"/>
      <c r="H67" s="26" t="b">
        <f>IF(H$13=$J67,+H$39)</f>
        <v>0</v>
      </c>
      <c r="I67" s="26" t="b">
        <f>IF(I$13=$L67,+I$39)</f>
        <v>0</v>
      </c>
      <c r="J67" s="26">
        <v>4</v>
      </c>
      <c r="L67" s="26">
        <v>3</v>
      </c>
    </row>
    <row r="68" spans="2:12" hidden="1" x14ac:dyDescent="0.2">
      <c r="H68" s="26" t="b">
        <f>IF(H$13=$J68,+H$40)</f>
        <v>0</v>
      </c>
      <c r="J68" s="26">
        <v>5</v>
      </c>
    </row>
    <row r="69" spans="2:12" hidden="1" x14ac:dyDescent="0.2">
      <c r="B69" s="118" t="str">
        <f>+A14</f>
        <v>E</v>
      </c>
      <c r="D69" s="26">
        <f>SUM(D70:D73)</f>
        <v>0</v>
      </c>
      <c r="E69" s="26">
        <f>SUM(E70:E73)</f>
        <v>0</v>
      </c>
      <c r="F69" s="26">
        <f>SUM(F70:F73)</f>
        <v>0</v>
      </c>
      <c r="G69" s="26">
        <f>SUM(G70:G73)</f>
        <v>0</v>
      </c>
      <c r="H69" s="26">
        <f>SUM(H70:H75)</f>
        <v>0</v>
      </c>
      <c r="I69" s="26">
        <f>SUM(I70:I75)</f>
        <v>0</v>
      </c>
      <c r="J69" s="118" t="s">
        <v>37</v>
      </c>
    </row>
    <row r="70" spans="2:12" hidden="1" x14ac:dyDescent="0.2">
      <c r="B70" s="119">
        <f>+$B$35</f>
        <v>0</v>
      </c>
      <c r="D70" s="26">
        <f>IF(D$14=$B70,+D$35)</f>
        <v>0</v>
      </c>
      <c r="E70" s="26">
        <f>IF(E$14=$B70,+E$35)</f>
        <v>0</v>
      </c>
      <c r="F70" s="26">
        <f>IF(F$14=$B70,+F$35)</f>
        <v>0</v>
      </c>
      <c r="G70" s="26">
        <f>IF(G$14=$B70,+G$35)</f>
        <v>0</v>
      </c>
      <c r="H70" s="26">
        <f>IF(H$14=$J70,+H$35)</f>
        <v>0</v>
      </c>
      <c r="I70" s="26">
        <f>IF(I$14=$L70,+I$35)</f>
        <v>0</v>
      </c>
      <c r="J70" s="120">
        <v>0</v>
      </c>
      <c r="L70" s="26">
        <v>0</v>
      </c>
    </row>
    <row r="71" spans="2:12" hidden="1" x14ac:dyDescent="0.2">
      <c r="B71" s="119">
        <f>+$B$36</f>
        <v>0.2</v>
      </c>
      <c r="D71" s="26" t="b">
        <f>IF(D$14=$B71,+D$36)</f>
        <v>0</v>
      </c>
      <c r="E71" s="26" t="b">
        <f>IF(E$14=$B71,+E$36)</f>
        <v>0</v>
      </c>
      <c r="F71" s="26" t="b">
        <f>IF(F$14=$B71,+F$36)</f>
        <v>0</v>
      </c>
      <c r="G71" s="26" t="b">
        <f>IF(G$14=$B71,+G$36)</f>
        <v>0</v>
      </c>
      <c r="H71" s="26" t="b">
        <f>IF(H$14=$J71,+H$36)</f>
        <v>0</v>
      </c>
      <c r="I71" s="26" t="b">
        <f>IF(I$14=$L71,+I$36)</f>
        <v>0</v>
      </c>
      <c r="J71" s="120">
        <v>1</v>
      </c>
      <c r="L71" s="118" t="s">
        <v>22</v>
      </c>
    </row>
    <row r="72" spans="2:12" hidden="1" x14ac:dyDescent="0.2">
      <c r="B72" s="121">
        <f>+$B$37</f>
        <v>0.6</v>
      </c>
      <c r="C72" s="123"/>
      <c r="D72" s="26" t="b">
        <f>IF(D$14=$B72,+D$37)</f>
        <v>0</v>
      </c>
      <c r="E72" s="26" t="b">
        <f>IF(E$14=$B72,+E$37)</f>
        <v>0</v>
      </c>
      <c r="F72" s="26" t="b">
        <f>IF(F$14=$B72,+F$37)</f>
        <v>0</v>
      </c>
      <c r="G72" s="26" t="b">
        <f>IF(G$14=$B72,+G$37)</f>
        <v>0</v>
      </c>
      <c r="H72" s="26" t="b">
        <f>IF(H$14=$J72,+H$37)</f>
        <v>0</v>
      </c>
      <c r="I72" s="26" t="b">
        <f>IF(I$14=$L72,+I$37)</f>
        <v>0</v>
      </c>
      <c r="J72" s="122">
        <v>2</v>
      </c>
      <c r="L72" s="26">
        <v>1</v>
      </c>
    </row>
    <row r="73" spans="2:12" hidden="1" x14ac:dyDescent="0.2">
      <c r="B73" s="119">
        <f>+$B$38</f>
        <v>1</v>
      </c>
      <c r="D73" s="26" t="b">
        <f>IF(D$14=$B73,+D$38)</f>
        <v>0</v>
      </c>
      <c r="E73" s="26" t="b">
        <f>IF(E$14=$B73,+E$38)</f>
        <v>0</v>
      </c>
      <c r="F73" s="26" t="b">
        <f>IF(F$14=$B73,+F$38)</f>
        <v>0</v>
      </c>
      <c r="G73" s="26" t="b">
        <f>IF(G$14=$B73,+G$38)</f>
        <v>0</v>
      </c>
      <c r="H73" s="26" t="b">
        <f>IF(H$14=$J73,+H$38)</f>
        <v>0</v>
      </c>
      <c r="I73" s="26" t="b">
        <f>IF(I$14=$L73,+I$38)</f>
        <v>0</v>
      </c>
      <c r="J73" s="120">
        <v>3</v>
      </c>
      <c r="L73" s="26">
        <v>2</v>
      </c>
    </row>
    <row r="74" spans="2:12" hidden="1" x14ac:dyDescent="0.2">
      <c r="B74" s="119"/>
      <c r="H74" s="26" t="b">
        <f>IF(H$14=$J74,+H$39)</f>
        <v>0</v>
      </c>
      <c r="I74" s="26" t="b">
        <f>IF(I$14=$L74,+I$39)</f>
        <v>0</v>
      </c>
      <c r="J74" s="26">
        <v>4</v>
      </c>
      <c r="L74" s="26">
        <v>3</v>
      </c>
    </row>
    <row r="75" spans="2:12" hidden="1" x14ac:dyDescent="0.2">
      <c r="H75" s="26" t="b">
        <f>IF(H$14=$J75,+H$40)</f>
        <v>0</v>
      </c>
      <c r="J75" s="26">
        <v>5</v>
      </c>
    </row>
    <row r="76" spans="2:12" hidden="1" x14ac:dyDescent="0.2">
      <c r="B76" s="118" t="str">
        <f>+A15</f>
        <v>F</v>
      </c>
      <c r="D76" s="26">
        <f>SUM(D77:D80)</f>
        <v>0</v>
      </c>
      <c r="E76" s="26">
        <f>SUM(E77:E80)</f>
        <v>0</v>
      </c>
      <c r="F76" s="26">
        <f>SUM(F77:F80)</f>
        <v>0</v>
      </c>
      <c r="G76" s="26">
        <f>SUM(G77:G80)</f>
        <v>0</v>
      </c>
      <c r="H76" s="26">
        <f>SUM(H77:H82)</f>
        <v>0</v>
      </c>
      <c r="I76" s="26">
        <f>SUM(I77:I82)</f>
        <v>0</v>
      </c>
      <c r="J76" s="118" t="s">
        <v>37</v>
      </c>
    </row>
    <row r="77" spans="2:12" hidden="1" x14ac:dyDescent="0.2">
      <c r="B77" s="119">
        <f>+$B$35</f>
        <v>0</v>
      </c>
      <c r="D77" s="26">
        <f>IF(D$15=$B77,+D$35)</f>
        <v>0</v>
      </c>
      <c r="E77" s="26">
        <f>IF(E$15=$B77,+E$35)</f>
        <v>0</v>
      </c>
      <c r="F77" s="26">
        <f>IF(F$15=$B77,+F$35)</f>
        <v>0</v>
      </c>
      <c r="G77" s="26">
        <f>IF(G$15=$B77,+G$35)</f>
        <v>0</v>
      </c>
      <c r="H77" s="26">
        <f>IF(H$15=$J77,+H$35)</f>
        <v>0</v>
      </c>
      <c r="I77" s="26">
        <f>IF(I$15=$L77,+I$35)</f>
        <v>0</v>
      </c>
      <c r="J77" s="120">
        <v>0</v>
      </c>
      <c r="L77" s="26">
        <v>0</v>
      </c>
    </row>
    <row r="78" spans="2:12" hidden="1" x14ac:dyDescent="0.2">
      <c r="B78" s="119">
        <f>+$B$36</f>
        <v>0.2</v>
      </c>
      <c r="D78" s="26" t="b">
        <f>IF(D$15=$B78,+D$36)</f>
        <v>0</v>
      </c>
      <c r="E78" s="26" t="b">
        <f>IF(E$15=$B78,+E$36)</f>
        <v>0</v>
      </c>
      <c r="F78" s="26" t="b">
        <f>IF(F$15=$B78,+F$36)</f>
        <v>0</v>
      </c>
      <c r="G78" s="26" t="b">
        <f>IF(G$15=$B78,+G$36)</f>
        <v>0</v>
      </c>
      <c r="H78" s="26" t="b">
        <f>IF(H$15=$J78,+H$36)</f>
        <v>0</v>
      </c>
      <c r="I78" s="26" t="b">
        <f>IF(I$15=$L78,+I$36)</f>
        <v>0</v>
      </c>
      <c r="J78" s="120">
        <v>1</v>
      </c>
      <c r="L78" s="118" t="s">
        <v>22</v>
      </c>
    </row>
    <row r="79" spans="2:12" hidden="1" x14ac:dyDescent="0.2">
      <c r="B79" s="121">
        <f>+$B$37</f>
        <v>0.6</v>
      </c>
      <c r="C79" s="123"/>
      <c r="D79" s="26" t="b">
        <f>IF(D$15=$B79,+D$37)</f>
        <v>0</v>
      </c>
      <c r="E79" s="26" t="b">
        <f>IF(E$15=$B79,+E$37)</f>
        <v>0</v>
      </c>
      <c r="F79" s="26" t="b">
        <f>IF(F$15=$B79,+F$37)</f>
        <v>0</v>
      </c>
      <c r="G79" s="26" t="b">
        <f>IF(G$15=$B79,+G$37)</f>
        <v>0</v>
      </c>
      <c r="H79" s="26" t="b">
        <f>IF(H$15=$J79,+H$37)</f>
        <v>0</v>
      </c>
      <c r="I79" s="26" t="b">
        <f>IF(I$15=$L79,+I$37)</f>
        <v>0</v>
      </c>
      <c r="J79" s="122">
        <v>2</v>
      </c>
      <c r="L79" s="26">
        <v>1</v>
      </c>
    </row>
    <row r="80" spans="2:12" hidden="1" x14ac:dyDescent="0.2">
      <c r="B80" s="119">
        <f>+$B$38</f>
        <v>1</v>
      </c>
      <c r="D80" s="26" t="b">
        <f>IF(D$15=$B80,+D$38)</f>
        <v>0</v>
      </c>
      <c r="E80" s="26" t="b">
        <f>IF(E$15=$B80,+E$38)</f>
        <v>0</v>
      </c>
      <c r="F80" s="26" t="b">
        <f>IF(F$15=$B80,+F$38)</f>
        <v>0</v>
      </c>
      <c r="G80" s="26" t="b">
        <f>IF(G$15=$B80,+G$38)</f>
        <v>0</v>
      </c>
      <c r="H80" s="26" t="b">
        <f>IF(H$15=$J80,+H$38)</f>
        <v>0</v>
      </c>
      <c r="I80" s="26" t="b">
        <f>IF(I$15=$L80,+I$38)</f>
        <v>0</v>
      </c>
      <c r="J80" s="120">
        <v>3</v>
      </c>
      <c r="L80" s="26">
        <v>2</v>
      </c>
    </row>
    <row r="81" spans="8:12" hidden="1" x14ac:dyDescent="0.2">
      <c r="H81" s="26" t="b">
        <f>IF(H$15=$J81,+H$39)</f>
        <v>0</v>
      </c>
      <c r="I81" s="26" t="b">
        <f>IF(I$15=$L81,+I$39)</f>
        <v>0</v>
      </c>
      <c r="J81" s="26">
        <v>4</v>
      </c>
      <c r="L81" s="26">
        <v>3</v>
      </c>
    </row>
    <row r="82" spans="8:12" hidden="1" x14ac:dyDescent="0.2">
      <c r="H82" s="26" t="b">
        <f>IF(H$15=$J82,+H$40)</f>
        <v>0</v>
      </c>
      <c r="J82" s="26">
        <v>5</v>
      </c>
    </row>
    <row r="83" spans="8:12" hidden="1" x14ac:dyDescent="0.2"/>
  </sheetData>
  <sheetProtection algorithmName="SHA-512" hashValue="d+ZrRFHSg8sWi6tbrqXgFdO3MIWlyE1qyJV53kCuMGhio020xT17ImdgJ0gDel0zEdFNbQeS9DIfapKCugaFqg==" saltValue="gTpdDBXPlocWlfy4Jh7hdA==" spinCount="100000" sheet="1" objects="1" scenarios="1"/>
  <mergeCells count="11">
    <mergeCell ref="D5:I5"/>
    <mergeCell ref="D18:I19"/>
    <mergeCell ref="M18:M24"/>
    <mergeCell ref="P20:X20"/>
    <mergeCell ref="P21:X21"/>
    <mergeCell ref="P22:X22"/>
    <mergeCell ref="F9:G9"/>
    <mergeCell ref="F6:G6"/>
    <mergeCell ref="F7:G7"/>
    <mergeCell ref="F22:G22"/>
    <mergeCell ref="F23:G23"/>
  </mergeCells>
  <conditionalFormatting sqref="D10:D15">
    <cfRule type="cellIs" dxfId="3" priority="4" operator="greaterThan">
      <formula>20</formula>
    </cfRule>
  </conditionalFormatting>
  <conditionalFormatting sqref="F10:F15">
    <cfRule type="cellIs" dxfId="2" priority="3" operator="greaterThan">
      <formula>20</formula>
    </cfRule>
  </conditionalFormatting>
  <conditionalFormatting sqref="G10:G15">
    <cfRule type="cellIs" dxfId="1" priority="2" operator="greaterThan">
      <formula>20</formula>
    </cfRule>
  </conditionalFormatting>
  <conditionalFormatting sqref="E10:E15">
    <cfRule type="cellIs" dxfId="0" priority="1" operator="greaterThan">
      <formula>20</formula>
    </cfRule>
  </conditionalFormatting>
  <dataValidations count="4">
    <dataValidation type="list" allowBlank="1" showInputMessage="1" showErrorMessage="1" sqref="D10:G15 D55:G55" xr:uid="{00000000-0002-0000-0000-000000000000}">
      <formula1>$B$35:$B$38</formula1>
    </dataValidation>
    <dataValidation type="list" allowBlank="1" showInputMessage="1" showErrorMessage="1" sqref="I10:I15" xr:uid="{00000000-0002-0000-0000-000001000000}">
      <formula1>$L$35:$L$39</formula1>
    </dataValidation>
    <dataValidation type="whole" allowBlank="1" showInputMessage="1" showErrorMessage="1" sqref="B10:B15" xr:uid="{00000000-0002-0000-0000-000002000000}">
      <formula1>0</formula1>
      <formula2>5000000</formula2>
    </dataValidation>
    <dataValidation type="list" allowBlank="1" showInputMessage="1" showErrorMessage="1" sqref="H10:H15" xr:uid="{00000000-0002-0000-0000-000003000000}">
      <formula1>$J$35:$J$40</formula1>
    </dataValidation>
  </dataValidation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22bf4a-68e1-49f1-8c62-628c27879968">
      <Terms xmlns="http://schemas.microsoft.com/office/infopath/2007/PartnerControls"/>
    </lcf76f155ced4ddcb4097134ff3c332f>
    <Location xmlns="http://schemas.microsoft.com/sharepoint/v3/fields" xsi:nil="true"/>
    <TaxCatchAll xmlns="ebd68e3f-9b02-4a75-a546-0b54a6732fc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CA8E77992A004B9ADDA3F87C7408D3" ma:contentTypeVersion="15" ma:contentTypeDescription="Een nieuw document maken." ma:contentTypeScope="" ma:versionID="e909592533b2a7fe366e5d166c438189">
  <xsd:schema xmlns:xsd="http://www.w3.org/2001/XMLSchema" xmlns:xs="http://www.w3.org/2001/XMLSchema" xmlns:p="http://schemas.microsoft.com/office/2006/metadata/properties" xmlns:ns2="b322bf4a-68e1-49f1-8c62-628c27879968" xmlns:ns3="ebd68e3f-9b02-4a75-a546-0b54a6732fc1" xmlns:ns4="http://schemas.microsoft.com/sharepoint/v3/fields" targetNamespace="http://schemas.microsoft.com/office/2006/metadata/properties" ma:root="true" ma:fieldsID="031ecae47100ab9464d661c80c86a267" ns2:_="" ns3:_="" ns4:_="">
    <xsd:import namespace="b322bf4a-68e1-49f1-8c62-628c27879968"/>
    <xsd:import namespace="ebd68e3f-9b02-4a75-a546-0b54a6732fc1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4: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22bf4a-68e1-49f1-8c62-628c278799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34573d-295b-4813-b11a-8c539c79a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68e3f-9b02-4a75-a546-0b54a6732fc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77c9a99-3fdd-46e2-b81d-42641d097198}" ma:internalName="TaxCatchAll" ma:showField="CatchAllData" ma:web="ebd68e3f-9b02-4a75-a546-0b54a6732f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Location" ma:index="19" nillable="true" ma:displayName="Locatie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549781-AA14-46DE-B664-8ED698B92A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981901-4BDC-42EC-B43E-1D021A242214}">
  <ds:schemaRefs>
    <ds:schemaRef ds:uri="http://schemas.openxmlformats.org/package/2006/metadata/core-properties"/>
    <ds:schemaRef ds:uri="f8114b1e-deaf-490d-bb8d-8f4762fb4aa6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e8ce61ec-59be-42f4-b89f-21d3c7f5b0d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F353CD-38BC-4EA2-977C-F14D295E36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Beoordelingsmatrix (leeg)</vt:lpstr>
      <vt:lpstr>'Beoordelingsmatrix (leeg)'!Afdrukbereik</vt:lpstr>
      <vt:lpstr>'Beoordelingsmatrix (leeg)'!Criteria</vt:lpstr>
    </vt:vector>
  </TitlesOfParts>
  <Manager/>
  <Company>AKERTECH BEHEER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jb</dc:creator>
  <cp:keywords/>
  <dc:description/>
  <cp:lastModifiedBy>Dimitri van Raak</cp:lastModifiedBy>
  <cp:revision/>
  <dcterms:created xsi:type="dcterms:W3CDTF">2008-04-15T06:30:13Z</dcterms:created>
  <dcterms:modified xsi:type="dcterms:W3CDTF">2023-05-31T18:15:26Z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0x01010008CA8E77992A004B9ADDA3F87C7408D3</vt:lpwstr>
  </property>
</Properties>
</file>